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hscbalticuab.sharepoint.com/sites/Mano/Shared Documents/Projektai/Projektai AC/2023 09 Aurimas Vengris Pašventupio piliakalnio/"/>
    </mc:Choice>
  </mc:AlternateContent>
  <xr:revisionPtr revIDLastSave="12" documentId="8_{663B98C9-CC68-4C9A-8451-D8A7EFF1B148}" xr6:coauthVersionLast="47" xr6:coauthVersionMax="47" xr10:uidLastSave="{99D19F34-0F48-497E-AA95-324E2BE99008}"/>
  <bookViews>
    <workbookView xWindow="28680" yWindow="-1965" windowWidth="29040" windowHeight="17520" xr2:uid="{916E29B2-AAB4-4611-AF18-4A6EE50EDCF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G328" i="1" l="1"/>
  <c r="G329" i="1" s="1"/>
  <c r="G304" i="1"/>
  <c r="G303" i="1"/>
  <c r="G300" i="1"/>
  <c r="G299" i="1"/>
  <c r="G296" i="1"/>
  <c r="G295" i="1"/>
  <c r="G292" i="1"/>
  <c r="G291" i="1"/>
  <c r="G290" i="1"/>
  <c r="G265" i="1"/>
  <c r="G264" i="1"/>
  <c r="G263" i="1"/>
  <c r="G260" i="1"/>
  <c r="G259" i="1"/>
  <c r="G258" i="1"/>
  <c r="G257" i="1"/>
  <c r="G256" i="1"/>
  <c r="G255" i="1"/>
  <c r="G254" i="1"/>
  <c r="G253" i="1"/>
  <c r="G250" i="1"/>
  <c r="G249" i="1"/>
  <c r="G248" i="1"/>
  <c r="G247" i="1"/>
  <c r="G246" i="1"/>
  <c r="G245" i="1"/>
  <c r="G244" i="1"/>
  <c r="G241" i="1"/>
  <c r="G240" i="1"/>
  <c r="G239" i="1"/>
  <c r="G238" i="1"/>
  <c r="G237" i="1"/>
  <c r="G236" i="1"/>
  <c r="G233" i="1"/>
  <c r="G232" i="1"/>
  <c r="G231" i="1"/>
  <c r="G228" i="1"/>
  <c r="G227" i="1"/>
  <c r="G226" i="1"/>
  <c r="G225" i="1"/>
  <c r="G222" i="1"/>
  <c r="G221" i="1"/>
  <c r="G220" i="1"/>
  <c r="G219" i="1"/>
  <c r="G218" i="1"/>
  <c r="G215" i="1"/>
  <c r="G214" i="1"/>
  <c r="G213" i="1"/>
  <c r="G212" i="1"/>
  <c r="G211" i="1"/>
  <c r="G210" i="1"/>
  <c r="G209" i="1"/>
  <c r="G208" i="1"/>
  <c r="G205" i="1"/>
  <c r="G204" i="1"/>
  <c r="G203" i="1"/>
  <c r="G202" i="1"/>
  <c r="G201" i="1"/>
  <c r="G198" i="1"/>
  <c r="G197" i="1"/>
  <c r="G196" i="1"/>
  <c r="G195" i="1"/>
  <c r="G194" i="1"/>
  <c r="G193" i="1"/>
  <c r="G190" i="1"/>
  <c r="G189" i="1"/>
  <c r="G188" i="1"/>
  <c r="G187" i="1"/>
  <c r="G186" i="1"/>
  <c r="G161" i="1"/>
  <c r="G160" i="1"/>
  <c r="G159" i="1"/>
  <c r="G158" i="1"/>
  <c r="G157" i="1"/>
  <c r="G156" i="1"/>
  <c r="G155" i="1"/>
  <c r="G154" i="1"/>
  <c r="G153" i="1"/>
  <c r="G152" i="1"/>
  <c r="G127" i="1"/>
  <c r="G126" i="1"/>
  <c r="G125" i="1"/>
  <c r="G124" i="1"/>
  <c r="G123" i="1"/>
  <c r="G122" i="1"/>
  <c r="G121" i="1"/>
  <c r="G118" i="1"/>
  <c r="G117" i="1"/>
  <c r="G116" i="1"/>
  <c r="G115" i="1"/>
  <c r="G114" i="1"/>
  <c r="G113" i="1"/>
  <c r="G112" i="1"/>
  <c r="G111" i="1"/>
  <c r="G108" i="1"/>
  <c r="G107" i="1"/>
  <c r="G106" i="1"/>
  <c r="G105" i="1"/>
  <c r="G102" i="1"/>
  <c r="G101" i="1"/>
  <c r="G98" i="1"/>
  <c r="G97" i="1"/>
  <c r="G96" i="1"/>
  <c r="G95" i="1"/>
  <c r="G94" i="1"/>
  <c r="G93" i="1"/>
  <c r="G92" i="1"/>
  <c r="G89" i="1"/>
  <c r="G88" i="1"/>
  <c r="G87" i="1"/>
  <c r="G86" i="1"/>
  <c r="G85" i="1"/>
  <c r="G84" i="1"/>
  <c r="G83" i="1"/>
  <c r="G82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3" i="1"/>
  <c r="G42" i="1"/>
  <c r="G41" i="1"/>
  <c r="G40" i="1"/>
  <c r="G16" i="1"/>
  <c r="G15" i="1"/>
  <c r="G17" i="1" s="1"/>
  <c r="G301" i="1" l="1"/>
  <c r="G229" i="1"/>
  <c r="G109" i="1"/>
  <c r="G44" i="1"/>
  <c r="G266" i="1"/>
  <c r="G191" i="1"/>
  <c r="G305" i="1"/>
  <c r="G18" i="1"/>
  <c r="G19" i="1" s="1"/>
  <c r="G12" i="1" s="1"/>
  <c r="G61" i="1"/>
  <c r="G234" i="1"/>
  <c r="G261" i="1"/>
  <c r="G206" i="1"/>
  <c r="G99" i="1"/>
  <c r="G128" i="1"/>
  <c r="G251" i="1"/>
  <c r="G119" i="1"/>
  <c r="G162" i="1"/>
  <c r="G163" i="1" s="1"/>
  <c r="G164" i="1" s="1"/>
  <c r="G165" i="1" s="1"/>
  <c r="G148" i="1" s="1"/>
  <c r="G242" i="1"/>
  <c r="G293" i="1"/>
  <c r="G80" i="1"/>
  <c r="G199" i="1"/>
  <c r="G103" i="1"/>
  <c r="G90" i="1"/>
  <c r="G216" i="1"/>
  <c r="G223" i="1"/>
  <c r="G297" i="1"/>
  <c r="G306" i="1"/>
  <c r="G330" i="1"/>
  <c r="G331" i="1" s="1"/>
  <c r="G325" i="1" s="1"/>
  <c r="G267" i="1" l="1"/>
  <c r="G268" i="1" s="1"/>
  <c r="G269" i="1" s="1"/>
  <c r="G182" i="1" s="1"/>
  <c r="G129" i="1"/>
  <c r="G130" i="1" s="1"/>
  <c r="G131" i="1" s="1"/>
  <c r="G36" i="1" s="1"/>
  <c r="G307" i="1"/>
  <c r="G308" i="1" s="1"/>
  <c r="G286" i="1" s="1"/>
</calcChain>
</file>

<file path=xl/sharedStrings.xml><?xml version="1.0" encoding="utf-8"?>
<sst xmlns="http://schemas.openxmlformats.org/spreadsheetml/2006/main" count="520" uniqueCount="179">
  <si>
    <t xml:space="preserve">SUDERINTA: _____________________________ </t>
  </si>
  <si>
    <t xml:space="preserve">ATSAK. ATSTOVAS ________________________ </t>
  </si>
  <si>
    <t xml:space="preserve">        Pareigos, vardas, pavardė</t>
  </si>
  <si>
    <t>2026 m. __________ mėn. ____ d.</t>
  </si>
  <si>
    <t xml:space="preserve">TVIRTINU: _______________________________ </t>
  </si>
  <si>
    <t>Kompleksas</t>
  </si>
  <si>
    <t>Objektas</t>
  </si>
  <si>
    <t>Žiniaraštis</t>
  </si>
  <si>
    <t>Iš viso už:</t>
  </si>
  <si>
    <t>Eil. Nr.</t>
  </si>
  <si>
    <t>Darbo kodas</t>
  </si>
  <si>
    <t>Darbų ir išlaidų aprašymai</t>
  </si>
  <si>
    <t>Mato vienetas</t>
  </si>
  <si>
    <t>Kiekis</t>
  </si>
  <si>
    <t>Vieneto kaina</t>
  </si>
  <si>
    <t>Iš viso</t>
  </si>
  <si>
    <t>Sudaryta pagal 2023.04 kainas</t>
  </si>
  <si>
    <t>L o k a l i n ė  s ą m a t a N r. 1</t>
  </si>
  <si>
    <t>Pašventupio piliakalnio su gyvenviete, unikalus kodas kultūros vertybių registre – 22585, Pašentupio k., Pakuonio sen., Prienų r. sav.</t>
  </si>
  <si>
    <t>Taikomieji moksliniai (archeologiniai tyrimai)</t>
  </si>
  <si>
    <t>Archeologiniai tyrimai</t>
  </si>
  <si>
    <t>Žvalgomieji archeologiniai tyrimai</t>
  </si>
  <si>
    <t>Kvadratas (1x1 m)</t>
  </si>
  <si>
    <t>Archeologiniai žvalgymai (objektui)</t>
  </si>
  <si>
    <t>Iš viso #1</t>
  </si>
  <si>
    <t>PVM</t>
  </si>
  <si>
    <t>21,00%</t>
  </si>
  <si>
    <t xml:space="preserve">Iš viso su PVM: </t>
  </si>
  <si>
    <t>TVARKYBA</t>
  </si>
  <si>
    <t xml:space="preserve">KONSERVAVIMO DARBAI	</t>
  </si>
  <si>
    <t>Takų įrengimas ŽT</t>
  </si>
  <si>
    <t>50% smėlio-žvyro ir 50% dolomito skaldos 22/56 mišinio pagrindo ar dangos įrengimas. Dvisluoksnis, 30 cm storio/ skaldo 80 proc. ir 20 proc. dirvožemio</t>
  </si>
  <si>
    <t>100 m2</t>
  </si>
  <si>
    <t>Šlaitų apsėjimas daugiametėmis žolėmis rankiniu būdu</t>
  </si>
  <si>
    <t>Šlaitų tvirtinimas augaliniu gruntu, paskleidžiant gruntą rankiniu būdu (sluoksnis 10 cm , nekasant griovelių)</t>
  </si>
  <si>
    <t>Iš viso už skyrių Takų įrengimas ŽT</t>
  </si>
  <si>
    <t>Terasuotų takų TT1.0 ir TT1.2 įrengimas</t>
  </si>
  <si>
    <t>Plotų planiravimas rankiniu būdu, kai grunto grupė II</t>
  </si>
  <si>
    <t>Plieninių įlaidinių polių, kurių 1m masė iki 30 kg, įkalimas, kai kalimo gylis iki 6,0 m, grunto grupė II</t>
  </si>
  <si>
    <t>t</t>
  </si>
  <si>
    <t>Kampuočiai</t>
  </si>
  <si>
    <t>Medinių laiptų pakopų įrengimas, kai pakopų kiekis vienoje vietoje daugiau kaip 3 vnt.</t>
  </si>
  <si>
    <t>vnt.</t>
  </si>
  <si>
    <t>Kietmedžio mediena</t>
  </si>
  <si>
    <t>m3</t>
  </si>
  <si>
    <t>Konstrukcijų tvirtinimas prie pamatų varžtais</t>
  </si>
  <si>
    <t>100 vnt.</t>
  </si>
  <si>
    <t xml:space="preserve">Šlaitų tvirtinimas </t>
  </si>
  <si>
    <t xml:space="preserve">Geotinklas </t>
  </si>
  <si>
    <t>kv.m</t>
  </si>
  <si>
    <t>Armavimas atskirais strypais</t>
  </si>
  <si>
    <t>Dolomito skaldos 22/56 su skaldele 11/16 pagrindo įrengimas. Viensluoksnis, 15 cm storio/0/22mm</t>
  </si>
  <si>
    <t>50% smėlio-žvyro ir 50% dolomito skaldos 22/56 mišinio pagrindo ar dangos įrengimas. Viensluoksnis, 5 cm storio/  skaldos ir dirvožemio</t>
  </si>
  <si>
    <t>Tranšėjų, iškasų ir duobių užpylimas gruntu, grunto grupė I/derlingas iškasų gruntas</t>
  </si>
  <si>
    <t>100 m3</t>
  </si>
  <si>
    <t>Šlaitų velėnavimas paruošta velėna ( ištisinis)</t>
  </si>
  <si>
    <t>100m2</t>
  </si>
  <si>
    <t>Iš viso už skyrių Terasuotų takų TT1.0 ir TT1.2 įrengimas</t>
  </si>
  <si>
    <t>Terasuotų takų TT* įrengimas</t>
  </si>
  <si>
    <t>Paruošiamojo arba išlyginamojo pagrindo sluoksnio įrengimas. Smėlio</t>
  </si>
  <si>
    <t>Geotekstilės paklojimas</t>
  </si>
  <si>
    <t>Iš viso už skyrių Terasuotų takų TT* įrengimas</t>
  </si>
  <si>
    <t>Laiptai ML</t>
  </si>
  <si>
    <t>Metalinių laiptų, aikštelų montavimas (laipteliai su aptvėrimais)/ metaliniai elementai</t>
  </si>
  <si>
    <t>Medinių laiptų su turėklais ir aikštelėmis įrengimas, gaminant elementus iš tašų ir lentų/ mediniai laiptų elementai</t>
  </si>
  <si>
    <t>m2</t>
  </si>
  <si>
    <t>Varžtai, veržlės, poveržlės, vinys</t>
  </si>
  <si>
    <t>kg</t>
  </si>
  <si>
    <t>Smėlio-cemento mišinio pasluoksnio šaligatviui įrengimas. 15 cm storio sluoksnis</t>
  </si>
  <si>
    <t>Skaldytų arba lauko akmenų grindinio įrengimas. 20 cm storio sluoksnis</t>
  </si>
  <si>
    <t>Iš viso už skyrių Laiptai ML</t>
  </si>
  <si>
    <t>Paviršinės erozijos židinių sutvarkymas
 UP</t>
  </si>
  <si>
    <t>50% smėlio-žvyro ir 50% dolomito skaldos 22/56 mišinio pagrindo ar dangos įrengimas. Viensluoksnis, 10 cm storio/  skaldos ir dirvožemio</t>
  </si>
  <si>
    <t>Iš viso už skyrių Paviršinės erozijos židinių sutvarkymas
 UP</t>
  </si>
  <si>
    <t>Paviršinės erozijos židinių sutvarkymas IP</t>
  </si>
  <si>
    <t>Žvyro pasluoksnis ant grunto/ laidus gruntas</t>
  </si>
  <si>
    <t>Iš viso už skyrių Paviršinės erozijos židinių sutvarkymas IP</t>
  </si>
  <si>
    <t xml:space="preserve">Paviršinės erozijos židinių panaikinimas - išvažinėtų plotų ER-1 </t>
  </si>
  <si>
    <t>Dolomito skaldos 22/56 su skaldele 11/16 pagrindo įrengimas. Viensluoksnis, 15 cm storio/ skaldos ir dirvožemio mišinys</t>
  </si>
  <si>
    <t xml:space="preserve">Iš viso už skyrių Paviršinės erozijos židinių panaikinimas - išvažinėtų plotų ER-1 </t>
  </si>
  <si>
    <t>Paviršinės erozijos židinių panaikinimas - išvažinėtų plotų ER-2</t>
  </si>
  <si>
    <t>Dolomito skaldos 22/56 su skaldele 11/16 pagrindo įrengimas. Viensluoksnis, 15 cm storio/skaldos ir dirvožemio mišinys</t>
  </si>
  <si>
    <t>Iš viso už skyrių Paviršinės erozijos židinių panaikinimas - išvažinėtų plotų ER-2</t>
  </si>
  <si>
    <t>Paviršinės erozijos židinių panaikinimas - išvažinėtų plotų ER-3</t>
  </si>
  <si>
    <t>I grupės grunto kasimas rankiniu būdu nesutvirtintose tranšėjose (iškasose), kai kasimo gylis iki 1,0 m</t>
  </si>
  <si>
    <t>Dolomito skaldos 22/56 su skaldele 11/16 pagrindo įrengimas. Viensluoksnis, 15 cm storio/0/32</t>
  </si>
  <si>
    <t>Šaligatvio pagrindo įrengimas (dolomito skaldelė, sluoksnio storis 5 cm )/žv.skaldelė</t>
  </si>
  <si>
    <t>Iš viso už skyrių Paviršinės erozijos židinių panaikinimas - išvažinėtų plotų ER-3</t>
  </si>
  <si>
    <t>L o k a l i n ė  s ą m a t a N r. 2</t>
  </si>
  <si>
    <t>RESTAURAVIMO DARBAI</t>
  </si>
  <si>
    <t>Sumedėjusių želdinių šalinimas suformuojant žolinę augmeniją</t>
  </si>
  <si>
    <t>Kietų veislių medžių kirtimas, kai kamieno skersmuo iki 16 cm</t>
  </si>
  <si>
    <t>Kietų veislių medžių kirtimas, kai kamieno skersmuo daugiau 16 cm iki 24 cm</t>
  </si>
  <si>
    <t>Kietų veislių medžių kirtimas, kai kamieno skersmuo daugiau 24 cm iki 32 cm</t>
  </si>
  <si>
    <t>Kietų veislių medžių šakų genėjimas, kai kamieno skersmuo daugiau 32 cm</t>
  </si>
  <si>
    <t>Minkštų veislių medžių kirtimas, kai kamieno skersmuo iki 16 cm</t>
  </si>
  <si>
    <t>Minkštų veislių medžių kirtimas, kai kamieno skersmuo daugiau 16 cm iki 24 cm</t>
  </si>
  <si>
    <t>Minkštų veislių medžių kirtimas, kai kamieno skersmuo daugiau 24 cm iki 32 cm</t>
  </si>
  <si>
    <t>Krūmų ir smulkaus miško naikinimas nuo plotų, kai gruntai durpiniai, o krūmai tankūs</t>
  </si>
  <si>
    <t>ha</t>
  </si>
  <si>
    <t>Medienos paruošimas iš nukirstų medžių</t>
  </si>
  <si>
    <t>10 m3</t>
  </si>
  <si>
    <t>Medžio šakų pakrovimas į transporto priemonę ir vežimas 5 km atstumu (1 mašina)</t>
  </si>
  <si>
    <t>Iš viso už skyrių Sumedėjusių želdinių šalinimas suformuojant žolinę augmeniją</t>
  </si>
  <si>
    <t>TVARKOMIEJI STATYBOS DARBAI</t>
  </si>
  <si>
    <t>Funkcinės įrangos įrengimas ir atnaujinimas</t>
  </si>
  <si>
    <t>Demontuojama susidėvėjusi funkcinė įranga</t>
  </si>
  <si>
    <t>Demontuojama esama įranga (medinia elementai ir kt.)</t>
  </si>
  <si>
    <t>m³</t>
  </si>
  <si>
    <t>Metalinės karkaso konstrukcijos, sveriančios iki 0,5 t demontavimas</t>
  </si>
  <si>
    <t>Betoninių pamatų išardymas</t>
  </si>
  <si>
    <t>Statybinių šiukšlių išvežimas 1 km atstumu automobiliais-savivarčiais, pakraunant rankiniu būdu</t>
  </si>
  <si>
    <t>Transportuojant statybines šiukšles už kiekvieną papildomą kilometrą pridėti</t>
  </si>
  <si>
    <t>Iš viso už skyrių Demontuojama susidėvėjusi funkcinė įranga</t>
  </si>
  <si>
    <t>Informacinių stendų IS-1 įrengimas</t>
  </si>
  <si>
    <t>100 m³</t>
  </si>
  <si>
    <t>Betoniniai stulpiniai pamatai, įrengiant klojinius iš lentų (mažoms apimtims)</t>
  </si>
  <si>
    <t xml:space="preserve">Lengvų konstrukcijų montavimas </t>
  </si>
  <si>
    <t>Apkalimas skarda</t>
  </si>
  <si>
    <t>m²</t>
  </si>
  <si>
    <t>Plokštė su UV technologija atliktu piešiniu</t>
  </si>
  <si>
    <t>Lauko akmenų sudėjimas</t>
  </si>
  <si>
    <t>Iš viso už skyrių Informacinių stendų IS-1 įrengimas</t>
  </si>
  <si>
    <t>Informacinių stendų IS-2 įrengimas</t>
  </si>
  <si>
    <t>Iš viso už skyrių Informacinių stendų IS-2 įrengimas</t>
  </si>
  <si>
    <t>Rodyklių IR įrengimas (K41=10)</t>
  </si>
  <si>
    <t>Iki 0,7m gylio duobių stulpams ir statramsčiams kasimas rankiniu būdu, kai grunto grupė II</t>
  </si>
  <si>
    <t>Pagrindų posluoksnių po pamatais įrengimas (betono / mažų apimčių)</t>
  </si>
  <si>
    <t>Betonas C25/30</t>
  </si>
  <si>
    <t>Vertikalių skylių gręžimas deimantiniais grąžtais g/b konstr., kai armat.iki 16 mm, o skylės D iki 60 mm ir gylis 200 mm</t>
  </si>
  <si>
    <t>Dangos apkalimas skarda</t>
  </si>
  <si>
    <t>Informacinė dalis</t>
  </si>
  <si>
    <t>Iš viso už skyrių Rodyklių IR įrengimas (K41=10)</t>
  </si>
  <si>
    <t>Piliakalnio riboženklių PR įrengimas (K41=7)</t>
  </si>
  <si>
    <t>Žymėjimo ženklų tvirtinimas</t>
  </si>
  <si>
    <t>Emblema</t>
  </si>
  <si>
    <t>Iš viso už skyrių Piliakalnio riboženklių PR įrengimas (K41=7)</t>
  </si>
  <si>
    <t>Nulenkiamų užtvarų automobiliams UŽ-1 įrengimas (K41=2)</t>
  </si>
  <si>
    <t>Plieninių turėklų įrengimas šlaitiniuose laiptuose/ užtvaro įrengimas</t>
  </si>
  <si>
    <t>Metalinių konstrukcijų dažymas aliejiniais dažais (2 kartus), gruntuojant</t>
  </si>
  <si>
    <t>Iš viso už skyrių Nulenkiamų užtvarų automobiliams UŽ-1 įrengimas (K41=2)</t>
  </si>
  <si>
    <t>Lauko riedulių užtvarų automobiliams UŽ-2 įrengimas</t>
  </si>
  <si>
    <t>Iš viso už skyrių Lauko riedulių užtvarų automobiliams UŽ-2 įrengimas</t>
  </si>
  <si>
    <t>Suolų SU įrengimas  (K41=7)</t>
  </si>
  <si>
    <t>Plieninių įdėtinių detalių montavimas, betonuojant pamatus</t>
  </si>
  <si>
    <t>Smulkių plieninių tvirtinimo detalių, kurių masė iki 5kg, montavimas</t>
  </si>
  <si>
    <t>Karkaso įrengimas iš medinių tašelių, tvirtinant prie betoninio pagrindo/lauko baldų įrengimas, mediena antiseotikuojama, dažoma</t>
  </si>
  <si>
    <t>Iš viso už skyrių Suolų SU įrengimas  (K41=7)</t>
  </si>
  <si>
    <t>Ugniavietės UG įrengimas</t>
  </si>
  <si>
    <t>Betono pasluoksnis ant grunto, pavežant medžiagas karučiais (mažų apimčių).</t>
  </si>
  <si>
    <t xml:space="preserve">Plastifikatorius betonui </t>
  </si>
  <si>
    <t>Plukto molio pasluoksnis</t>
  </si>
  <si>
    <t>Sienučių iš lauko akmenų įrengimas/Ugniavietės UG įrengimas</t>
  </si>
  <si>
    <t>Žvyro pasluoksnis ant grunto// žvyro ir dirvožemio mišinys</t>
  </si>
  <si>
    <t>Iš viso už skyrių Ugniavietės UG įrengimas</t>
  </si>
  <si>
    <t>Paviršinės erozijos židinių panaikinimas - išvažinėtų plotų ER-4</t>
  </si>
  <si>
    <t>Paruošiamojo arba išlyginamojo pagrindo sluoksnio įrengimas. Smėlio/ atvežtinis gruntas</t>
  </si>
  <si>
    <t>Dolomito skaldos 22/56 su skaldele 11/16 pagrindo įrengimas. Viensluoksnis, 15 cm storio</t>
  </si>
  <si>
    <t>Parko tako pagrindo įrengimas. 5 cm storio akmens atsijų sluoksnis/ žvyro skaldelė 0/11</t>
  </si>
  <si>
    <t>Iš viso už skyrių Paviršinės erozijos židinių panaikinimas - išvažinėtų plotų ER-4</t>
  </si>
  <si>
    <t>Paviršinės erozijos židinių panaikinimas - išvažinėtų plotų ER-5</t>
  </si>
  <si>
    <t>Dolomito skaldos 22/56 su skaldele 11/16 pagrindo įrengimas. Viensluoksnis, 18 cm storio/15-20 cm</t>
  </si>
  <si>
    <t>Iš viso už skyrių Paviršinės erozijos židinių panaikinimas - išvažinėtų plotų ER-5</t>
  </si>
  <si>
    <t>Laikinų medžiagų privežimo kelių įrengimas - demontavimas</t>
  </si>
  <si>
    <t xml:space="preserve">Laikini keliai mažajai statybinei technikai stačiame šlaite </t>
  </si>
  <si>
    <t>Darbo pakloto (25 mm storio lentų) įrengimas</t>
  </si>
  <si>
    <t>Smėlio-žvyro mišinio pagrindo ar dangos įrengimas. Viensluoksnis, 10 cm storio</t>
  </si>
  <si>
    <t xml:space="preserve">Iš viso už skyrių Laikini keliai mažajai statybinei technikai stačiame šlaite </t>
  </si>
  <si>
    <t>Laikini keliai mažajai statybinei technikai</t>
  </si>
  <si>
    <t>Iš viso už skyrių Laikini keliai mažajai statybinei technikai</t>
  </si>
  <si>
    <t>Laikinos aikštelės medienos ir medžiagų sandėliavimui - 5vnt/100m2</t>
  </si>
  <si>
    <t>Iš viso už skyrių Laikinos aikštelės medienos ir medžiagų sandėliavimui - 5vnt/100m2</t>
  </si>
  <si>
    <t>Laikini keliai sumažinami iki projektuojamų takų pločio</t>
  </si>
  <si>
    <t>Medinio pakloto rankinis išardymas</t>
  </si>
  <si>
    <t>10 m2 pakloto</t>
  </si>
  <si>
    <t>Vejos mažų plotų atnaujinimas, papildant 10 cm augalinio grunto sluoksniu</t>
  </si>
  <si>
    <t>Iš viso už skyrių Laikini keliai sumažinami iki projektuojamų takų pločio</t>
  </si>
  <si>
    <t xml:space="preserve">Informacinių stendų, rodyklių maketų parengimas </t>
  </si>
  <si>
    <t>vnt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</si>
</sst>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0.00"/>
  </numFmts>
  <fonts count="6" x14ac:knownFonts="1">
    <font>
      <sz val="11"/>
      <color theme="1"/>
      <name val="Aptos Narrow"/>
      <family val="2"/>
      <charset val="186"/>
      <scheme val="minor"/>
    </font>
    <font>
      <sz val="9"/>
      <color theme="1"/>
      <name val="Arial"/>
      <family val="2"/>
      <charset val="186"/>
    </font>
    <font>
      <b/>
      <sz val="9"/>
      <color theme="1"/>
      <name val="Arial"/>
      <family val="2"/>
      <charset val="186"/>
    </font>
    <font>
      <b/>
      <sz val="14"/>
      <color theme="1"/>
      <name val="Arial"/>
      <family val="2"/>
      <charset val="186"/>
    </font>
    <font>
      <i/>
      <sz val="9"/>
      <color theme="1"/>
      <name val="Arial"/>
      <family val="2"/>
      <charset val="186"/>
    </font>
    <font>
      <b/>
      <sz val="8"/>
      <color theme="1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1" fillId="0" borderId="0" xfId="0" applyNumberFormat="1" applyFont="1" applyAlignment="1">
      <alignment horizontal="right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64" fontId="2" fillId="0" borderId="0" xfId="0" applyNumberFormat="1" applyFont="1" applyAlignment="1">
      <alignment horizontal="right"/>
    </xf>
    <xf numFmtId="0" fontId="2" fillId="0" borderId="0" xfId="0" applyFont="1"/>
    <xf numFmtId="164" fontId="2" fillId="0" borderId="0" xfId="0" applyNumberFormat="1" applyFont="1"/>
    <xf numFmtId="0" fontId="1" fillId="0" borderId="5" xfId="0" applyFont="1" applyBorder="1"/>
    <xf numFmtId="0" fontId="1" fillId="0" borderId="4" xfId="0" applyFont="1" applyBorder="1"/>
    <xf numFmtId="0" fontId="2" fillId="0" borderId="9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9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1" fillId="0" borderId="9" xfId="0" applyFont="1" applyBorder="1" applyAlignment="1">
      <alignment vertical="top"/>
    </xf>
    <xf numFmtId="0" fontId="1" fillId="0" borderId="3" xfId="0" applyFont="1" applyBorder="1" applyAlignment="1">
      <alignment vertical="top"/>
    </xf>
    <xf numFmtId="0" fontId="1" fillId="0" borderId="9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164" fontId="1" fillId="0" borderId="9" xfId="0" applyNumberFormat="1" applyFont="1" applyBorder="1" applyAlignment="1">
      <alignment vertical="top"/>
    </xf>
    <xf numFmtId="164" fontId="1" fillId="0" borderId="3" xfId="0" applyNumberFormat="1" applyFont="1" applyBorder="1" applyAlignment="1">
      <alignment vertical="top"/>
    </xf>
    <xf numFmtId="0" fontId="1" fillId="0" borderId="9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2" fillId="0" borderId="4" xfId="0" applyFont="1" applyBorder="1"/>
    <xf numFmtId="0" fontId="2" fillId="0" borderId="5" xfId="0" applyFont="1" applyBorder="1"/>
    <xf numFmtId="164" fontId="2" fillId="0" borderId="5" xfId="0" applyNumberFormat="1" applyFont="1" applyBorder="1"/>
    <xf numFmtId="164" fontId="2" fillId="0" borderId="6" xfId="0" applyNumberFormat="1" applyFont="1" applyBorder="1"/>
    <xf numFmtId="0" fontId="2" fillId="0" borderId="10" xfId="0" applyFont="1" applyBorder="1" applyAlignment="1">
      <alignment horizontal="center" vertical="top"/>
    </xf>
    <xf numFmtId="164" fontId="1" fillId="0" borderId="11" xfId="0" applyNumberFormat="1" applyFont="1" applyBorder="1" applyAlignment="1">
      <alignment vertical="top"/>
    </xf>
    <xf numFmtId="0" fontId="2" fillId="0" borderId="0" xfId="0" applyFont="1" applyAlignment="1">
      <alignment wrapText="1"/>
    </xf>
    <xf numFmtId="0" fontId="2" fillId="0" borderId="5" xfId="0" applyFont="1" applyBorder="1" applyAlignment="1">
      <alignment wrapText="1"/>
    </xf>
    <xf numFmtId="0" fontId="4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14" fontId="1" fillId="0" borderId="0" xfId="0" applyNumberFormat="1" applyFont="1"/>
    <xf numFmtId="0" fontId="5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 wrapText="1"/>
    </xf>
    <xf numFmtId="164" fontId="5" fillId="0" borderId="7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164" fontId="5" fillId="0" borderId="8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64EFC9-A060-4396-9B7D-3DBDF45BE6F2}">
  <dimension ref="A1:G332"/>
  <sheetViews>
    <sheetView tabSelected="1" view="pageBreakPreview" zoomScale="115" zoomScaleNormal="100" zoomScaleSheetLayoutView="115" workbookViewId="0">
      <selection activeCell="F328" sqref="F328"/>
    </sheetView>
  </sheetViews>
  <sheetFormatPr defaultRowHeight="12" x14ac:dyDescent="0.2"/>
  <cols>
    <col min="1" max="1" width="7.7109375" style="1" customWidth="1"/>
    <col min="2" max="2" width="10.7109375" style="1" customWidth="1"/>
    <col min="3" max="3" width="35.7109375" style="1" customWidth="1"/>
    <col min="4" max="5" width="10.7109375" style="1" customWidth="1"/>
    <col min="6" max="7" width="10.7109375" style="2" customWidth="1"/>
    <col min="8" max="16384" width="9.140625" style="1"/>
  </cols>
  <sheetData>
    <row r="1" spans="1:7" x14ac:dyDescent="0.2">
      <c r="A1" s="7" t="s">
        <v>0</v>
      </c>
      <c r="B1" s="7"/>
      <c r="C1" s="7"/>
      <c r="D1" s="7"/>
      <c r="E1" s="7"/>
      <c r="F1" s="8"/>
      <c r="G1" s="6" t="s">
        <v>4</v>
      </c>
    </row>
    <row r="2" spans="1:7" x14ac:dyDescent="0.2">
      <c r="A2" s="1" t="s">
        <v>1</v>
      </c>
      <c r="G2" s="3" t="s">
        <v>1</v>
      </c>
    </row>
    <row r="3" spans="1:7" x14ac:dyDescent="0.2">
      <c r="C3" s="1" t="s">
        <v>2</v>
      </c>
      <c r="G3" s="3"/>
    </row>
    <row r="4" spans="1:7" x14ac:dyDescent="0.2">
      <c r="A4" s="1" t="s">
        <v>3</v>
      </c>
      <c r="G4" s="3" t="s">
        <v>3</v>
      </c>
    </row>
    <row r="6" spans="1:7" ht="18" x14ac:dyDescent="0.25">
      <c r="D6" s="5" t="s">
        <v>17</v>
      </c>
    </row>
    <row r="7" spans="1:7" x14ac:dyDescent="0.2">
      <c r="D7" s="4" t="s">
        <v>16</v>
      </c>
    </row>
    <row r="9" spans="1:7" x14ac:dyDescent="0.2">
      <c r="A9" s="31" t="s">
        <v>5</v>
      </c>
      <c r="B9" s="31"/>
      <c r="C9" s="32" t="s">
        <v>18</v>
      </c>
      <c r="D9" s="32"/>
      <c r="E9" s="32"/>
      <c r="F9" s="33"/>
      <c r="G9" s="33"/>
    </row>
    <row r="10" spans="1:7" x14ac:dyDescent="0.2">
      <c r="A10" s="31" t="s">
        <v>6</v>
      </c>
      <c r="B10" s="31"/>
      <c r="C10" s="32" t="s">
        <v>19</v>
      </c>
      <c r="D10" s="32"/>
      <c r="E10" s="32"/>
      <c r="F10" s="33"/>
      <c r="G10" s="33"/>
    </row>
    <row r="11" spans="1:7" x14ac:dyDescent="0.2">
      <c r="A11" s="31" t="s">
        <v>7</v>
      </c>
      <c r="B11" s="31"/>
      <c r="C11" s="32" t="s">
        <v>20</v>
      </c>
      <c r="D11" s="32"/>
      <c r="E11" s="32"/>
      <c r="F11" s="33"/>
      <c r="G11" s="33"/>
    </row>
    <row r="12" spans="1:7" x14ac:dyDescent="0.2">
      <c r="A12" s="34">
        <v>46153</v>
      </c>
      <c r="B12" s="34"/>
      <c r="F12" s="6" t="s">
        <v>8</v>
      </c>
      <c r="G12" s="6">
        <f>G19</f>
        <v>0</v>
      </c>
    </row>
    <row r="13" spans="1:7" x14ac:dyDescent="0.2">
      <c r="A13" s="35" t="s">
        <v>9</v>
      </c>
      <c r="B13" s="35" t="s">
        <v>10</v>
      </c>
      <c r="C13" s="35" t="s">
        <v>11</v>
      </c>
      <c r="D13" s="35" t="s">
        <v>12</v>
      </c>
      <c r="E13" s="41" t="s">
        <v>13</v>
      </c>
      <c r="F13" s="37" t="s">
        <v>14</v>
      </c>
      <c r="G13" s="39" t="s">
        <v>15</v>
      </c>
    </row>
    <row r="14" spans="1:7" x14ac:dyDescent="0.2">
      <c r="A14" s="36"/>
      <c r="B14" s="36"/>
      <c r="C14" s="36"/>
      <c r="D14" s="36"/>
      <c r="E14" s="42"/>
      <c r="F14" s="38"/>
      <c r="G14" s="40"/>
    </row>
    <row r="15" spans="1:7" x14ac:dyDescent="0.2">
      <c r="A15" s="11">
        <v>1</v>
      </c>
      <c r="B15" s="13"/>
      <c r="C15" s="21" t="s">
        <v>21</v>
      </c>
      <c r="D15" s="17" t="s">
        <v>22</v>
      </c>
      <c r="E15" s="15">
        <v>44</v>
      </c>
      <c r="F15" s="19"/>
      <c r="G15" s="19">
        <f>ROUND(E15*F15,2)</f>
        <v>0</v>
      </c>
    </row>
    <row r="16" spans="1:7" x14ac:dyDescent="0.2">
      <c r="A16" s="12">
        <v>2</v>
      </c>
      <c r="B16" s="14"/>
      <c r="C16" s="22" t="s">
        <v>23</v>
      </c>
      <c r="D16" s="18" t="s">
        <v>6</v>
      </c>
      <c r="E16" s="16">
        <v>1</v>
      </c>
      <c r="F16" s="20"/>
      <c r="G16" s="20">
        <f>ROUND(E16*F16,2)</f>
        <v>0</v>
      </c>
    </row>
    <row r="17" spans="1:7" x14ac:dyDescent="0.2">
      <c r="A17" s="23"/>
      <c r="B17" s="24" t="s">
        <v>24</v>
      </c>
      <c r="C17" s="24"/>
      <c r="D17" s="24"/>
      <c r="E17" s="24"/>
      <c r="F17" s="25"/>
      <c r="G17" s="26">
        <f>SUM(G15:G16)</f>
        <v>0</v>
      </c>
    </row>
    <row r="18" spans="1:7" x14ac:dyDescent="0.2">
      <c r="A18" s="23"/>
      <c r="B18" s="24"/>
      <c r="C18" s="24" t="s">
        <v>25</v>
      </c>
      <c r="D18" s="24" t="s">
        <v>26</v>
      </c>
      <c r="E18" s="24"/>
      <c r="F18" s="25"/>
      <c r="G18" s="26">
        <f>ROUND(G17*0.21,2)</f>
        <v>0</v>
      </c>
    </row>
    <row r="19" spans="1:7" x14ac:dyDescent="0.2">
      <c r="A19" s="24"/>
      <c r="B19" s="24" t="s">
        <v>27</v>
      </c>
      <c r="C19" s="24"/>
      <c r="D19" s="24"/>
      <c r="E19" s="24"/>
      <c r="F19" s="25"/>
      <c r="G19" s="25">
        <f>G17+G18</f>
        <v>0</v>
      </c>
    </row>
    <row r="20" spans="1:7" x14ac:dyDescent="0.2">
      <c r="A20" s="7"/>
      <c r="B20" s="7"/>
      <c r="C20" s="7"/>
      <c r="D20" s="7"/>
      <c r="E20" s="7"/>
      <c r="F20" s="8"/>
      <c r="G20" s="8"/>
    </row>
    <row r="25" spans="1:7" x14ac:dyDescent="0.2">
      <c r="A25" s="7" t="s">
        <v>0</v>
      </c>
      <c r="B25" s="7"/>
      <c r="C25" s="7"/>
      <c r="D25" s="7"/>
      <c r="E25" s="7"/>
      <c r="F25" s="8"/>
      <c r="G25" s="6" t="s">
        <v>4</v>
      </c>
    </row>
    <row r="26" spans="1:7" x14ac:dyDescent="0.2">
      <c r="A26" s="1" t="s">
        <v>1</v>
      </c>
      <c r="G26" s="3" t="s">
        <v>1</v>
      </c>
    </row>
    <row r="27" spans="1:7" x14ac:dyDescent="0.2">
      <c r="C27" s="1" t="s">
        <v>2</v>
      </c>
      <c r="G27" s="3"/>
    </row>
    <row r="28" spans="1:7" x14ac:dyDescent="0.2">
      <c r="A28" s="1" t="s">
        <v>3</v>
      </c>
      <c r="G28" s="3" t="s">
        <v>3</v>
      </c>
    </row>
    <row r="30" spans="1:7" ht="18" x14ac:dyDescent="0.25">
      <c r="D30" s="5" t="s">
        <v>17</v>
      </c>
    </row>
    <row r="31" spans="1:7" x14ac:dyDescent="0.2">
      <c r="D31" s="4" t="s">
        <v>16</v>
      </c>
    </row>
    <row r="33" spans="1:7" x14ac:dyDescent="0.2">
      <c r="A33" s="31" t="s">
        <v>5</v>
      </c>
      <c r="B33" s="31"/>
      <c r="C33" s="32" t="s">
        <v>18</v>
      </c>
      <c r="D33" s="32"/>
      <c r="E33" s="32"/>
      <c r="F33" s="33"/>
      <c r="G33" s="33"/>
    </row>
    <row r="34" spans="1:7" x14ac:dyDescent="0.2">
      <c r="A34" s="31" t="s">
        <v>6</v>
      </c>
      <c r="B34" s="31"/>
      <c r="C34" s="32" t="s">
        <v>28</v>
      </c>
      <c r="D34" s="32"/>
      <c r="E34" s="32"/>
      <c r="F34" s="33"/>
      <c r="G34" s="33"/>
    </row>
    <row r="35" spans="1:7" x14ac:dyDescent="0.2">
      <c r="A35" s="31" t="s">
        <v>7</v>
      </c>
      <c r="B35" s="31"/>
      <c r="C35" s="32" t="s">
        <v>29</v>
      </c>
      <c r="D35" s="32"/>
      <c r="E35" s="32"/>
      <c r="F35" s="33"/>
      <c r="G35" s="33"/>
    </row>
    <row r="36" spans="1:7" x14ac:dyDescent="0.2">
      <c r="A36" s="34">
        <v>46153</v>
      </c>
      <c r="B36" s="34"/>
      <c r="F36" s="6" t="s">
        <v>8</v>
      </c>
      <c r="G36" s="6">
        <f>G131</f>
        <v>0</v>
      </c>
    </row>
    <row r="37" spans="1:7" x14ac:dyDescent="0.2">
      <c r="A37" s="35" t="s">
        <v>9</v>
      </c>
      <c r="B37" s="35" t="s">
        <v>10</v>
      </c>
      <c r="C37" s="35" t="s">
        <v>11</v>
      </c>
      <c r="D37" s="35" t="s">
        <v>12</v>
      </c>
      <c r="E37" s="41" t="s">
        <v>13</v>
      </c>
      <c r="F37" s="37" t="s">
        <v>14</v>
      </c>
      <c r="G37" s="39" t="s">
        <v>15</v>
      </c>
    </row>
    <row r="38" spans="1:7" x14ac:dyDescent="0.2">
      <c r="A38" s="36"/>
      <c r="B38" s="36"/>
      <c r="C38" s="36"/>
      <c r="D38" s="36"/>
      <c r="E38" s="42"/>
      <c r="F38" s="38"/>
      <c r="G38" s="40"/>
    </row>
    <row r="39" spans="1:7" x14ac:dyDescent="0.2">
      <c r="C39" s="7" t="s">
        <v>30</v>
      </c>
      <c r="D39" s="7"/>
    </row>
    <row r="40" spans="1:7" ht="48" x14ac:dyDescent="0.2">
      <c r="A40" s="27">
        <v>1</v>
      </c>
      <c r="B40" s="14"/>
      <c r="C40" s="22" t="s">
        <v>31</v>
      </c>
      <c r="D40" s="18" t="s">
        <v>32</v>
      </c>
      <c r="E40" s="16">
        <v>5.2</v>
      </c>
      <c r="F40" s="20"/>
      <c r="G40" s="28">
        <f>ROUND(E40*F40,2)</f>
        <v>0</v>
      </c>
    </row>
    <row r="41" spans="1:7" ht="24" x14ac:dyDescent="0.2">
      <c r="A41" s="27">
        <v>3</v>
      </c>
      <c r="B41" s="14"/>
      <c r="C41" s="22" t="s">
        <v>33</v>
      </c>
      <c r="D41" s="18" t="s">
        <v>32</v>
      </c>
      <c r="E41" s="16">
        <v>5.2</v>
      </c>
      <c r="F41" s="20"/>
      <c r="G41" s="28">
        <f>ROUND(E41*F41,2)</f>
        <v>0</v>
      </c>
    </row>
    <row r="42" spans="1:7" ht="36" x14ac:dyDescent="0.2">
      <c r="A42" s="27">
        <v>4</v>
      </c>
      <c r="B42" s="14"/>
      <c r="C42" s="22" t="s">
        <v>34</v>
      </c>
      <c r="D42" s="18" t="s">
        <v>32</v>
      </c>
      <c r="E42" s="16">
        <v>5.5</v>
      </c>
      <c r="F42" s="20"/>
      <c r="G42" s="28">
        <f>ROUND(E42*F42,2)</f>
        <v>0</v>
      </c>
    </row>
    <row r="43" spans="1:7" ht="24" x14ac:dyDescent="0.2">
      <c r="A43" s="27">
        <v>5</v>
      </c>
      <c r="B43" s="14"/>
      <c r="C43" s="22" t="s">
        <v>33</v>
      </c>
      <c r="D43" s="18" t="s">
        <v>32</v>
      </c>
      <c r="E43" s="16">
        <v>5.5</v>
      </c>
      <c r="F43" s="20"/>
      <c r="G43" s="28">
        <f>ROUND(E43*F43,2)</f>
        <v>0</v>
      </c>
    </row>
    <row r="44" spans="1:7" x14ac:dyDescent="0.2">
      <c r="A44" s="10"/>
      <c r="B44" s="9"/>
      <c r="C44" s="24" t="s">
        <v>35</v>
      </c>
      <c r="D44" s="24"/>
      <c r="E44" s="24"/>
      <c r="F44" s="25"/>
      <c r="G44" s="26">
        <f>SUM(G40:G43)</f>
        <v>0</v>
      </c>
    </row>
    <row r="45" spans="1:7" x14ac:dyDescent="0.2">
      <c r="C45" s="7" t="s">
        <v>36</v>
      </c>
      <c r="D45" s="7"/>
    </row>
    <row r="46" spans="1:7" ht="24" x14ac:dyDescent="0.2">
      <c r="A46" s="27">
        <v>9</v>
      </c>
      <c r="B46" s="14"/>
      <c r="C46" s="22" t="s">
        <v>37</v>
      </c>
      <c r="D46" s="18" t="s">
        <v>32</v>
      </c>
      <c r="E46" s="16">
        <v>2.14</v>
      </c>
      <c r="F46" s="20"/>
      <c r="G46" s="28">
        <f t="shared" ref="G46:G60" si="0">ROUND(E46*F46,2)</f>
        <v>0</v>
      </c>
    </row>
    <row r="47" spans="1:7" ht="36" x14ac:dyDescent="0.2">
      <c r="A47" s="27">
        <v>10</v>
      </c>
      <c r="B47" s="14"/>
      <c r="C47" s="22" t="s">
        <v>38</v>
      </c>
      <c r="D47" s="18" t="s">
        <v>39</v>
      </c>
      <c r="E47" s="16">
        <v>1.0404</v>
      </c>
      <c r="F47" s="20"/>
      <c r="G47" s="28">
        <f t="shared" si="0"/>
        <v>0</v>
      </c>
    </row>
    <row r="48" spans="1:7" x14ac:dyDescent="0.2">
      <c r="A48" s="27">
        <v>11</v>
      </c>
      <c r="B48" s="14"/>
      <c r="C48" s="22" t="s">
        <v>40</v>
      </c>
      <c r="D48" s="18" t="s">
        <v>39</v>
      </c>
      <c r="E48" s="16">
        <v>1.0404</v>
      </c>
      <c r="F48" s="20"/>
      <c r="G48" s="28">
        <f t="shared" si="0"/>
        <v>0</v>
      </c>
    </row>
    <row r="49" spans="1:7" ht="36" x14ac:dyDescent="0.2">
      <c r="A49" s="27">
        <v>15</v>
      </c>
      <c r="B49" s="14"/>
      <c r="C49" s="22" t="s">
        <v>41</v>
      </c>
      <c r="D49" s="18" t="s">
        <v>42</v>
      </c>
      <c r="E49" s="16">
        <v>170</v>
      </c>
      <c r="F49" s="20"/>
      <c r="G49" s="28">
        <f t="shared" si="0"/>
        <v>0</v>
      </c>
    </row>
    <row r="50" spans="1:7" x14ac:dyDescent="0.2">
      <c r="A50" s="27">
        <v>16</v>
      </c>
      <c r="B50" s="14"/>
      <c r="C50" s="22" t="s">
        <v>43</v>
      </c>
      <c r="D50" s="18" t="s">
        <v>44</v>
      </c>
      <c r="E50" s="16">
        <v>6</v>
      </c>
      <c r="F50" s="20"/>
      <c r="G50" s="28">
        <f t="shared" si="0"/>
        <v>0</v>
      </c>
    </row>
    <row r="51" spans="1:7" ht="24" x14ac:dyDescent="0.2">
      <c r="A51" s="27">
        <v>17</v>
      </c>
      <c r="B51" s="14"/>
      <c r="C51" s="22" t="s">
        <v>45</v>
      </c>
      <c r="D51" s="18" t="s">
        <v>46</v>
      </c>
      <c r="E51" s="16">
        <v>3.4</v>
      </c>
      <c r="F51" s="20"/>
      <c r="G51" s="28">
        <f t="shared" si="0"/>
        <v>0</v>
      </c>
    </row>
    <row r="52" spans="1:7" x14ac:dyDescent="0.2">
      <c r="A52" s="27">
        <v>18</v>
      </c>
      <c r="B52" s="14"/>
      <c r="C52" s="22" t="s">
        <v>47</v>
      </c>
      <c r="D52" s="18" t="s">
        <v>32</v>
      </c>
      <c r="E52" s="16">
        <v>2.75</v>
      </c>
      <c r="F52" s="20"/>
      <c r="G52" s="28">
        <f t="shared" si="0"/>
        <v>0</v>
      </c>
    </row>
    <row r="53" spans="1:7" x14ac:dyDescent="0.2">
      <c r="A53" s="27">
        <v>19</v>
      </c>
      <c r="B53" s="14"/>
      <c r="C53" s="22" t="s">
        <v>48</v>
      </c>
      <c r="D53" s="18" t="s">
        <v>49</v>
      </c>
      <c r="E53" s="16">
        <v>275</v>
      </c>
      <c r="F53" s="20"/>
      <c r="G53" s="28">
        <f t="shared" si="0"/>
        <v>0</v>
      </c>
    </row>
    <row r="54" spans="1:7" x14ac:dyDescent="0.2">
      <c r="A54" s="27">
        <v>20</v>
      </c>
      <c r="B54" s="14"/>
      <c r="C54" s="22" t="s">
        <v>50</v>
      </c>
      <c r="D54" s="18" t="s">
        <v>39</v>
      </c>
      <c r="E54" s="16">
        <v>0.192</v>
      </c>
      <c r="F54" s="20"/>
      <c r="G54" s="28">
        <f t="shared" si="0"/>
        <v>0</v>
      </c>
    </row>
    <row r="55" spans="1:7" ht="36" x14ac:dyDescent="0.2">
      <c r="A55" s="27">
        <v>21</v>
      </c>
      <c r="B55" s="14"/>
      <c r="C55" s="22" t="s">
        <v>51</v>
      </c>
      <c r="D55" s="18" t="s">
        <v>32</v>
      </c>
      <c r="E55" s="16">
        <v>2.14</v>
      </c>
      <c r="F55" s="20"/>
      <c r="G55" s="28">
        <f t="shared" si="0"/>
        <v>0</v>
      </c>
    </row>
    <row r="56" spans="1:7" ht="48" x14ac:dyDescent="0.2">
      <c r="A56" s="27">
        <v>25</v>
      </c>
      <c r="B56" s="14"/>
      <c r="C56" s="22" t="s">
        <v>52</v>
      </c>
      <c r="D56" s="18" t="s">
        <v>32</v>
      </c>
      <c r="E56" s="16">
        <v>2.14</v>
      </c>
      <c r="F56" s="20"/>
      <c r="G56" s="28">
        <f t="shared" si="0"/>
        <v>0</v>
      </c>
    </row>
    <row r="57" spans="1:7" ht="36" x14ac:dyDescent="0.2">
      <c r="A57" s="27">
        <v>26</v>
      </c>
      <c r="B57" s="14"/>
      <c r="C57" s="22" t="s">
        <v>53</v>
      </c>
      <c r="D57" s="18" t="s">
        <v>54</v>
      </c>
      <c r="E57" s="16">
        <v>0.19500000000000001</v>
      </c>
      <c r="F57" s="20"/>
      <c r="G57" s="28">
        <f t="shared" si="0"/>
        <v>0</v>
      </c>
    </row>
    <row r="58" spans="1:7" ht="24" x14ac:dyDescent="0.2">
      <c r="A58" s="27">
        <v>27</v>
      </c>
      <c r="B58" s="14"/>
      <c r="C58" s="22" t="s">
        <v>33</v>
      </c>
      <c r="D58" s="18" t="s">
        <v>32</v>
      </c>
      <c r="E58" s="16">
        <v>2.14</v>
      </c>
      <c r="F58" s="20"/>
      <c r="G58" s="28">
        <f t="shared" si="0"/>
        <v>0</v>
      </c>
    </row>
    <row r="59" spans="1:7" ht="36" x14ac:dyDescent="0.2">
      <c r="A59" s="27">
        <v>28</v>
      </c>
      <c r="B59" s="14"/>
      <c r="C59" s="22" t="s">
        <v>34</v>
      </c>
      <c r="D59" s="18" t="s">
        <v>32</v>
      </c>
      <c r="E59" s="16">
        <v>3.9</v>
      </c>
      <c r="F59" s="20"/>
      <c r="G59" s="28">
        <f t="shared" si="0"/>
        <v>0</v>
      </c>
    </row>
    <row r="60" spans="1:7" ht="24" x14ac:dyDescent="0.2">
      <c r="A60" s="27">
        <v>29</v>
      </c>
      <c r="B60" s="14"/>
      <c r="C60" s="22" t="s">
        <v>55</v>
      </c>
      <c r="D60" s="18" t="s">
        <v>56</v>
      </c>
      <c r="E60" s="16">
        <v>3.9</v>
      </c>
      <c r="F60" s="20"/>
      <c r="G60" s="28">
        <f t="shared" si="0"/>
        <v>0</v>
      </c>
    </row>
    <row r="61" spans="1:7" x14ac:dyDescent="0.2">
      <c r="A61" s="10"/>
      <c r="B61" s="9"/>
      <c r="C61" s="24" t="s">
        <v>57</v>
      </c>
      <c r="D61" s="24"/>
      <c r="E61" s="24"/>
      <c r="F61" s="25"/>
      <c r="G61" s="26">
        <f>SUM(G46:G60)</f>
        <v>0</v>
      </c>
    </row>
    <row r="62" spans="1:7" x14ac:dyDescent="0.2">
      <c r="C62" s="7" t="s">
        <v>58</v>
      </c>
      <c r="D62" s="7"/>
    </row>
    <row r="63" spans="1:7" ht="24" x14ac:dyDescent="0.2">
      <c r="A63" s="27">
        <v>31</v>
      </c>
      <c r="B63" s="14"/>
      <c r="C63" s="22" t="s">
        <v>37</v>
      </c>
      <c r="D63" s="18" t="s">
        <v>32</v>
      </c>
      <c r="E63" s="16">
        <v>0.66</v>
      </c>
      <c r="F63" s="20"/>
      <c r="G63" s="28">
        <f t="shared" ref="G63:G79" si="1">ROUND(E63*F63,2)</f>
        <v>0</v>
      </c>
    </row>
    <row r="64" spans="1:7" ht="36" x14ac:dyDescent="0.2">
      <c r="A64" s="27">
        <v>32</v>
      </c>
      <c r="B64" s="14"/>
      <c r="C64" s="22" t="s">
        <v>38</v>
      </c>
      <c r="D64" s="18" t="s">
        <v>39</v>
      </c>
      <c r="E64" s="16">
        <v>0.33660000000000001</v>
      </c>
      <c r="F64" s="20"/>
      <c r="G64" s="28">
        <f t="shared" si="1"/>
        <v>0</v>
      </c>
    </row>
    <row r="65" spans="1:7" x14ac:dyDescent="0.2">
      <c r="A65" s="27">
        <v>33</v>
      </c>
      <c r="B65" s="14"/>
      <c r="C65" s="22" t="s">
        <v>40</v>
      </c>
      <c r="D65" s="18" t="s">
        <v>39</v>
      </c>
      <c r="E65" s="16">
        <v>0.33660000000000001</v>
      </c>
      <c r="F65" s="20"/>
      <c r="G65" s="28">
        <f t="shared" si="1"/>
        <v>0</v>
      </c>
    </row>
    <row r="66" spans="1:7" ht="36" x14ac:dyDescent="0.2">
      <c r="A66" s="27">
        <v>37</v>
      </c>
      <c r="B66" s="14"/>
      <c r="C66" s="22" t="s">
        <v>41</v>
      </c>
      <c r="D66" s="18" t="s">
        <v>42</v>
      </c>
      <c r="E66" s="16">
        <v>55</v>
      </c>
      <c r="F66" s="20"/>
      <c r="G66" s="28">
        <f t="shared" si="1"/>
        <v>0</v>
      </c>
    </row>
    <row r="67" spans="1:7" x14ac:dyDescent="0.2">
      <c r="A67" s="27">
        <v>38</v>
      </c>
      <c r="B67" s="14"/>
      <c r="C67" s="22" t="s">
        <v>43</v>
      </c>
      <c r="D67" s="18" t="s">
        <v>44</v>
      </c>
      <c r="E67" s="16">
        <v>2.15</v>
      </c>
      <c r="F67" s="20"/>
      <c r="G67" s="28">
        <f t="shared" si="1"/>
        <v>0</v>
      </c>
    </row>
    <row r="68" spans="1:7" ht="24" x14ac:dyDescent="0.2">
      <c r="A68" s="27">
        <v>39</v>
      </c>
      <c r="B68" s="14"/>
      <c r="C68" s="22" t="s">
        <v>45</v>
      </c>
      <c r="D68" s="18" t="s">
        <v>46</v>
      </c>
      <c r="E68" s="16">
        <v>1.1000000000000001</v>
      </c>
      <c r="F68" s="20"/>
      <c r="G68" s="28">
        <f t="shared" si="1"/>
        <v>0</v>
      </c>
    </row>
    <row r="69" spans="1:7" x14ac:dyDescent="0.2">
      <c r="A69" s="27">
        <v>40</v>
      </c>
      <c r="B69" s="14"/>
      <c r="C69" s="22" t="s">
        <v>47</v>
      </c>
      <c r="D69" s="18" t="s">
        <v>32</v>
      </c>
      <c r="E69" s="16">
        <v>0.85</v>
      </c>
      <c r="F69" s="20"/>
      <c r="G69" s="28">
        <f t="shared" si="1"/>
        <v>0</v>
      </c>
    </row>
    <row r="70" spans="1:7" x14ac:dyDescent="0.2">
      <c r="A70" s="27">
        <v>41</v>
      </c>
      <c r="B70" s="14"/>
      <c r="C70" s="22" t="s">
        <v>48</v>
      </c>
      <c r="D70" s="18" t="s">
        <v>49</v>
      </c>
      <c r="E70" s="16">
        <v>85</v>
      </c>
      <c r="F70" s="20"/>
      <c r="G70" s="28">
        <f t="shared" si="1"/>
        <v>0</v>
      </c>
    </row>
    <row r="71" spans="1:7" x14ac:dyDescent="0.2">
      <c r="A71" s="27">
        <v>42</v>
      </c>
      <c r="B71" s="14"/>
      <c r="C71" s="22" t="s">
        <v>50</v>
      </c>
      <c r="D71" s="18" t="s">
        <v>39</v>
      </c>
      <c r="E71" s="16">
        <v>0.06</v>
      </c>
      <c r="F71" s="20"/>
      <c r="G71" s="28">
        <f t="shared" si="1"/>
        <v>0</v>
      </c>
    </row>
    <row r="72" spans="1:7" ht="36" x14ac:dyDescent="0.2">
      <c r="A72" s="27">
        <v>43</v>
      </c>
      <c r="B72" s="14"/>
      <c r="C72" s="22" t="s">
        <v>51</v>
      </c>
      <c r="D72" s="18" t="s">
        <v>32</v>
      </c>
      <c r="E72" s="16">
        <v>0.66</v>
      </c>
      <c r="F72" s="20"/>
      <c r="G72" s="28">
        <f t="shared" si="1"/>
        <v>0</v>
      </c>
    </row>
    <row r="73" spans="1:7" ht="48" x14ac:dyDescent="0.2">
      <c r="A73" s="27">
        <v>47</v>
      </c>
      <c r="B73" s="14"/>
      <c r="C73" s="22" t="s">
        <v>52</v>
      </c>
      <c r="D73" s="18" t="s">
        <v>32</v>
      </c>
      <c r="E73" s="16">
        <v>0.66</v>
      </c>
      <c r="F73" s="20"/>
      <c r="G73" s="28">
        <f t="shared" si="1"/>
        <v>0</v>
      </c>
    </row>
    <row r="74" spans="1:7" ht="24" x14ac:dyDescent="0.2">
      <c r="A74" s="27">
        <v>48</v>
      </c>
      <c r="B74" s="14"/>
      <c r="C74" s="22" t="s">
        <v>33</v>
      </c>
      <c r="D74" s="18" t="s">
        <v>32</v>
      </c>
      <c r="E74" s="16">
        <v>0.66</v>
      </c>
      <c r="F74" s="20"/>
      <c r="G74" s="28">
        <f t="shared" si="1"/>
        <v>0</v>
      </c>
    </row>
    <row r="75" spans="1:7" ht="24" x14ac:dyDescent="0.2">
      <c r="A75" s="27">
        <v>49</v>
      </c>
      <c r="B75" s="14"/>
      <c r="C75" s="22" t="s">
        <v>59</v>
      </c>
      <c r="D75" s="18" t="s">
        <v>54</v>
      </c>
      <c r="E75" s="16">
        <v>0.17</v>
      </c>
      <c r="F75" s="20"/>
      <c r="G75" s="28">
        <f t="shared" si="1"/>
        <v>0</v>
      </c>
    </row>
    <row r="76" spans="1:7" x14ac:dyDescent="0.2">
      <c r="A76" s="27">
        <v>50</v>
      </c>
      <c r="B76" s="14"/>
      <c r="C76" s="22" t="s">
        <v>60</v>
      </c>
      <c r="D76" s="18" t="s">
        <v>32</v>
      </c>
      <c r="E76" s="16">
        <v>1</v>
      </c>
      <c r="F76" s="20"/>
      <c r="G76" s="28">
        <f t="shared" si="1"/>
        <v>0</v>
      </c>
    </row>
    <row r="77" spans="1:7" ht="36" x14ac:dyDescent="0.2">
      <c r="A77" s="27">
        <v>51</v>
      </c>
      <c r="B77" s="14"/>
      <c r="C77" s="22" t="s">
        <v>53</v>
      </c>
      <c r="D77" s="18" t="s">
        <v>54</v>
      </c>
      <c r="E77" s="16">
        <v>0.15</v>
      </c>
      <c r="F77" s="20"/>
      <c r="G77" s="28">
        <f t="shared" si="1"/>
        <v>0</v>
      </c>
    </row>
    <row r="78" spans="1:7" ht="36" x14ac:dyDescent="0.2">
      <c r="A78" s="27">
        <v>52</v>
      </c>
      <c r="B78" s="14"/>
      <c r="C78" s="22" t="s">
        <v>34</v>
      </c>
      <c r="D78" s="18" t="s">
        <v>32</v>
      </c>
      <c r="E78" s="16">
        <v>1.1000000000000001</v>
      </c>
      <c r="F78" s="20"/>
      <c r="G78" s="28">
        <f t="shared" si="1"/>
        <v>0</v>
      </c>
    </row>
    <row r="79" spans="1:7" ht="24" x14ac:dyDescent="0.2">
      <c r="A79" s="27">
        <v>53</v>
      </c>
      <c r="B79" s="14"/>
      <c r="C79" s="22" t="s">
        <v>55</v>
      </c>
      <c r="D79" s="18" t="s">
        <v>56</v>
      </c>
      <c r="E79" s="16">
        <v>1.1000000000000001</v>
      </c>
      <c r="F79" s="20"/>
      <c r="G79" s="28">
        <f t="shared" si="1"/>
        <v>0</v>
      </c>
    </row>
    <row r="80" spans="1:7" x14ac:dyDescent="0.2">
      <c r="A80" s="10"/>
      <c r="B80" s="9"/>
      <c r="C80" s="24" t="s">
        <v>61</v>
      </c>
      <c r="D80" s="24"/>
      <c r="E80" s="24"/>
      <c r="F80" s="25"/>
      <c r="G80" s="26">
        <f>SUM(G63:G79)</f>
        <v>0</v>
      </c>
    </row>
    <row r="81" spans="1:7" x14ac:dyDescent="0.2">
      <c r="C81" s="7" t="s">
        <v>62</v>
      </c>
      <c r="D81" s="7"/>
    </row>
    <row r="82" spans="1:7" ht="36" x14ac:dyDescent="0.2">
      <c r="A82" s="27">
        <v>54</v>
      </c>
      <c r="B82" s="14"/>
      <c r="C82" s="22" t="s">
        <v>38</v>
      </c>
      <c r="D82" s="18" t="s">
        <v>39</v>
      </c>
      <c r="E82" s="16">
        <v>0.154</v>
      </c>
      <c r="F82" s="20"/>
      <c r="G82" s="28">
        <f t="shared" ref="G82:G89" si="2">ROUND(E82*F82,2)</f>
        <v>0</v>
      </c>
    </row>
    <row r="83" spans="1:7" x14ac:dyDescent="0.2">
      <c r="A83" s="27">
        <v>55</v>
      </c>
      <c r="B83" s="14"/>
      <c r="C83" s="22" t="s">
        <v>40</v>
      </c>
      <c r="D83" s="18" t="s">
        <v>39</v>
      </c>
      <c r="E83" s="16">
        <v>0.154</v>
      </c>
      <c r="F83" s="20"/>
      <c r="G83" s="28">
        <f t="shared" si="2"/>
        <v>0</v>
      </c>
    </row>
    <row r="84" spans="1:7" ht="36" x14ac:dyDescent="0.2">
      <c r="A84" s="27">
        <v>56</v>
      </c>
      <c r="B84" s="14"/>
      <c r="C84" s="22" t="s">
        <v>63</v>
      </c>
      <c r="D84" s="18" t="s">
        <v>39</v>
      </c>
      <c r="E84" s="16">
        <v>0.56918000000000002</v>
      </c>
      <c r="F84" s="20"/>
      <c r="G84" s="28">
        <f t="shared" si="2"/>
        <v>0</v>
      </c>
    </row>
    <row r="85" spans="1:7" ht="36" x14ac:dyDescent="0.2">
      <c r="A85" s="27">
        <v>57</v>
      </c>
      <c r="B85" s="14"/>
      <c r="C85" s="22" t="s">
        <v>64</v>
      </c>
      <c r="D85" s="18" t="s">
        <v>65</v>
      </c>
      <c r="E85" s="16">
        <v>12</v>
      </c>
      <c r="F85" s="20"/>
      <c r="G85" s="28">
        <f t="shared" si="2"/>
        <v>0</v>
      </c>
    </row>
    <row r="86" spans="1:7" x14ac:dyDescent="0.2">
      <c r="A86" s="27">
        <v>58</v>
      </c>
      <c r="B86" s="14"/>
      <c r="C86" s="22" t="s">
        <v>43</v>
      </c>
      <c r="D86" s="18" t="s">
        <v>44</v>
      </c>
      <c r="E86" s="16">
        <v>0.72</v>
      </c>
      <c r="F86" s="20"/>
      <c r="G86" s="28">
        <f t="shared" si="2"/>
        <v>0</v>
      </c>
    </row>
    <row r="87" spans="1:7" x14ac:dyDescent="0.2">
      <c r="A87" s="27">
        <v>59</v>
      </c>
      <c r="B87" s="14"/>
      <c r="C87" s="22" t="s">
        <v>66</v>
      </c>
      <c r="D87" s="18" t="s">
        <v>67</v>
      </c>
      <c r="E87" s="16">
        <v>7</v>
      </c>
      <c r="F87" s="20"/>
      <c r="G87" s="28">
        <f t="shared" si="2"/>
        <v>0</v>
      </c>
    </row>
    <row r="88" spans="1:7" ht="36" x14ac:dyDescent="0.2">
      <c r="A88" s="27">
        <v>62</v>
      </c>
      <c r="B88" s="14"/>
      <c r="C88" s="22" t="s">
        <v>68</v>
      </c>
      <c r="D88" s="18" t="s">
        <v>32</v>
      </c>
      <c r="E88" s="16">
        <v>1.2E-2</v>
      </c>
      <c r="F88" s="20"/>
      <c r="G88" s="28">
        <f t="shared" si="2"/>
        <v>0</v>
      </c>
    </row>
    <row r="89" spans="1:7" ht="24" x14ac:dyDescent="0.2">
      <c r="A89" s="27">
        <v>63</v>
      </c>
      <c r="B89" s="14"/>
      <c r="C89" s="22" t="s">
        <v>69</v>
      </c>
      <c r="D89" s="18" t="s">
        <v>32</v>
      </c>
      <c r="E89" s="16">
        <v>1.2E-2</v>
      </c>
      <c r="F89" s="20"/>
      <c r="G89" s="28">
        <f t="shared" si="2"/>
        <v>0</v>
      </c>
    </row>
    <row r="90" spans="1:7" x14ac:dyDescent="0.2">
      <c r="A90" s="10"/>
      <c r="B90" s="9"/>
      <c r="C90" s="24" t="s">
        <v>70</v>
      </c>
      <c r="D90" s="24"/>
      <c r="E90" s="24"/>
      <c r="F90" s="25"/>
      <c r="G90" s="26">
        <f>SUM(G82:G89)</f>
        <v>0</v>
      </c>
    </row>
    <row r="91" spans="1:7" ht="24" x14ac:dyDescent="0.2">
      <c r="C91" s="29" t="s">
        <v>71</v>
      </c>
      <c r="D91" s="7"/>
    </row>
    <row r="92" spans="1:7" ht="24" x14ac:dyDescent="0.2">
      <c r="A92" s="27">
        <v>64</v>
      </c>
      <c r="B92" s="14"/>
      <c r="C92" s="22" t="s">
        <v>37</v>
      </c>
      <c r="D92" s="18" t="s">
        <v>32</v>
      </c>
      <c r="E92" s="16">
        <v>0.45</v>
      </c>
      <c r="F92" s="20"/>
      <c r="G92" s="28">
        <f t="shared" ref="G92:G98" si="3">ROUND(E92*F92,2)</f>
        <v>0</v>
      </c>
    </row>
    <row r="93" spans="1:7" x14ac:dyDescent="0.2">
      <c r="A93" s="27">
        <v>65</v>
      </c>
      <c r="B93" s="14"/>
      <c r="C93" s="22" t="s">
        <v>47</v>
      </c>
      <c r="D93" s="18" t="s">
        <v>32</v>
      </c>
      <c r="E93" s="16">
        <v>0.45</v>
      </c>
      <c r="F93" s="20"/>
      <c r="G93" s="28">
        <f t="shared" si="3"/>
        <v>0</v>
      </c>
    </row>
    <row r="94" spans="1:7" x14ac:dyDescent="0.2">
      <c r="A94" s="27">
        <v>66</v>
      </c>
      <c r="B94" s="14"/>
      <c r="C94" s="22" t="s">
        <v>48</v>
      </c>
      <c r="D94" s="18" t="s">
        <v>49</v>
      </c>
      <c r="E94" s="16">
        <v>45</v>
      </c>
      <c r="F94" s="20"/>
      <c r="G94" s="28">
        <f t="shared" si="3"/>
        <v>0</v>
      </c>
    </row>
    <row r="95" spans="1:7" x14ac:dyDescent="0.2">
      <c r="A95" s="27">
        <v>67</v>
      </c>
      <c r="B95" s="14"/>
      <c r="C95" s="22" t="s">
        <v>50</v>
      </c>
      <c r="D95" s="18" t="s">
        <v>39</v>
      </c>
      <c r="E95" s="16">
        <v>0.1139</v>
      </c>
      <c r="F95" s="20"/>
      <c r="G95" s="28">
        <f t="shared" si="3"/>
        <v>0</v>
      </c>
    </row>
    <row r="96" spans="1:7" ht="48" x14ac:dyDescent="0.2">
      <c r="A96" s="27">
        <v>68</v>
      </c>
      <c r="B96" s="14"/>
      <c r="C96" s="22" t="s">
        <v>72</v>
      </c>
      <c r="D96" s="18" t="s">
        <v>32</v>
      </c>
      <c r="E96" s="16">
        <v>0.45</v>
      </c>
      <c r="F96" s="20"/>
      <c r="G96" s="28">
        <f t="shared" si="3"/>
        <v>0</v>
      </c>
    </row>
    <row r="97" spans="1:7" ht="24" x14ac:dyDescent="0.2">
      <c r="A97" s="27">
        <v>69</v>
      </c>
      <c r="B97" s="14"/>
      <c r="C97" s="22" t="s">
        <v>33</v>
      </c>
      <c r="D97" s="18" t="s">
        <v>32</v>
      </c>
      <c r="E97" s="16">
        <v>0.45</v>
      </c>
      <c r="F97" s="20"/>
      <c r="G97" s="28">
        <f t="shared" si="3"/>
        <v>0</v>
      </c>
    </row>
    <row r="98" spans="1:7" ht="24" x14ac:dyDescent="0.2">
      <c r="A98" s="27">
        <v>75</v>
      </c>
      <c r="B98" s="14"/>
      <c r="C98" s="22" t="s">
        <v>55</v>
      </c>
      <c r="D98" s="18" t="s">
        <v>56</v>
      </c>
      <c r="E98" s="16">
        <v>0.2</v>
      </c>
      <c r="F98" s="20"/>
      <c r="G98" s="28">
        <f t="shared" si="3"/>
        <v>0</v>
      </c>
    </row>
    <row r="99" spans="1:7" ht="36" x14ac:dyDescent="0.2">
      <c r="A99" s="10"/>
      <c r="B99" s="9"/>
      <c r="C99" s="30" t="s">
        <v>73</v>
      </c>
      <c r="D99" s="24"/>
      <c r="E99" s="24"/>
      <c r="F99" s="25"/>
      <c r="G99" s="26">
        <f>SUM(G92:G98)</f>
        <v>0</v>
      </c>
    </row>
    <row r="100" spans="1:7" x14ac:dyDescent="0.2">
      <c r="C100" s="7" t="s">
        <v>74</v>
      </c>
      <c r="D100" s="7"/>
    </row>
    <row r="101" spans="1:7" ht="24" x14ac:dyDescent="0.2">
      <c r="A101" s="27">
        <v>76</v>
      </c>
      <c r="B101" s="14"/>
      <c r="C101" s="22" t="s">
        <v>75</v>
      </c>
      <c r="D101" s="18" t="s">
        <v>44</v>
      </c>
      <c r="E101" s="16">
        <v>11.5</v>
      </c>
      <c r="F101" s="20"/>
      <c r="G101" s="28">
        <f>ROUND(E101*F101,2)</f>
        <v>0</v>
      </c>
    </row>
    <row r="102" spans="1:7" ht="24" x14ac:dyDescent="0.2">
      <c r="A102" s="27">
        <v>77</v>
      </c>
      <c r="B102" s="14"/>
      <c r="C102" s="22" t="s">
        <v>55</v>
      </c>
      <c r="D102" s="18" t="s">
        <v>56</v>
      </c>
      <c r="E102" s="16">
        <v>0.32</v>
      </c>
      <c r="F102" s="20"/>
      <c r="G102" s="28">
        <f>ROUND(E102*F102,2)</f>
        <v>0</v>
      </c>
    </row>
    <row r="103" spans="1:7" x14ac:dyDescent="0.2">
      <c r="A103" s="10"/>
      <c r="B103" s="9"/>
      <c r="C103" s="24" t="s">
        <v>76</v>
      </c>
      <c r="D103" s="24"/>
      <c r="E103" s="24"/>
      <c r="F103" s="25"/>
      <c r="G103" s="26">
        <f>SUM(G101:G102)</f>
        <v>0</v>
      </c>
    </row>
    <row r="104" spans="1:7" x14ac:dyDescent="0.2">
      <c r="C104" s="7" t="s">
        <v>77</v>
      </c>
      <c r="D104" s="7"/>
    </row>
    <row r="105" spans="1:7" ht="24" x14ac:dyDescent="0.2">
      <c r="A105" s="27">
        <v>78</v>
      </c>
      <c r="B105" s="14"/>
      <c r="C105" s="22" t="s">
        <v>37</v>
      </c>
      <c r="D105" s="18" t="s">
        <v>32</v>
      </c>
      <c r="E105" s="16">
        <v>1.95</v>
      </c>
      <c r="F105" s="20"/>
      <c r="G105" s="28">
        <f>ROUND(E105*F105,2)</f>
        <v>0</v>
      </c>
    </row>
    <row r="106" spans="1:7" ht="36" x14ac:dyDescent="0.2">
      <c r="A106" s="27">
        <v>81</v>
      </c>
      <c r="B106" s="14"/>
      <c r="C106" s="22" t="s">
        <v>78</v>
      </c>
      <c r="D106" s="18" t="s">
        <v>32</v>
      </c>
      <c r="E106" s="16">
        <v>1.95</v>
      </c>
      <c r="F106" s="20"/>
      <c r="G106" s="28">
        <f>ROUND(E106*F106,2)</f>
        <v>0</v>
      </c>
    </row>
    <row r="107" spans="1:7" ht="36" x14ac:dyDescent="0.2">
      <c r="A107" s="27">
        <v>82</v>
      </c>
      <c r="B107" s="14"/>
      <c r="C107" s="22" t="s">
        <v>34</v>
      </c>
      <c r="D107" s="18" t="s">
        <v>32</v>
      </c>
      <c r="E107" s="16">
        <v>1.3</v>
      </c>
      <c r="F107" s="20"/>
      <c r="G107" s="28">
        <f>ROUND(E107*F107,2)</f>
        <v>0</v>
      </c>
    </row>
    <row r="108" spans="1:7" ht="24" x14ac:dyDescent="0.2">
      <c r="A108" s="27">
        <v>83</v>
      </c>
      <c r="B108" s="14"/>
      <c r="C108" s="22" t="s">
        <v>33</v>
      </c>
      <c r="D108" s="18" t="s">
        <v>32</v>
      </c>
      <c r="E108" s="16">
        <v>1.3</v>
      </c>
      <c r="F108" s="20"/>
      <c r="G108" s="28">
        <f>ROUND(E108*F108,2)</f>
        <v>0</v>
      </c>
    </row>
    <row r="109" spans="1:7" x14ac:dyDescent="0.2">
      <c r="A109" s="10"/>
      <c r="B109" s="9"/>
      <c r="C109" s="24" t="s">
        <v>79</v>
      </c>
      <c r="D109" s="24"/>
      <c r="E109" s="24"/>
      <c r="F109" s="25"/>
      <c r="G109" s="26">
        <f>SUM(G105:G108)</f>
        <v>0</v>
      </c>
    </row>
    <row r="110" spans="1:7" x14ac:dyDescent="0.2">
      <c r="C110" s="7" t="s">
        <v>80</v>
      </c>
      <c r="D110" s="7"/>
    </row>
    <row r="111" spans="1:7" ht="24" x14ac:dyDescent="0.2">
      <c r="A111" s="27">
        <v>85</v>
      </c>
      <c r="B111" s="14"/>
      <c r="C111" s="22" t="s">
        <v>37</v>
      </c>
      <c r="D111" s="18" t="s">
        <v>32</v>
      </c>
      <c r="E111" s="16">
        <v>2.25</v>
      </c>
      <c r="F111" s="20"/>
      <c r="G111" s="28">
        <f t="shared" ref="G111:G118" si="4">ROUND(E111*F111,2)</f>
        <v>0</v>
      </c>
    </row>
    <row r="112" spans="1:7" ht="36" x14ac:dyDescent="0.2">
      <c r="A112" s="27">
        <v>86</v>
      </c>
      <c r="B112" s="14"/>
      <c r="C112" s="22" t="s">
        <v>81</v>
      </c>
      <c r="D112" s="18" t="s">
        <v>32</v>
      </c>
      <c r="E112" s="16">
        <v>2.25</v>
      </c>
      <c r="F112" s="20"/>
      <c r="G112" s="28">
        <f t="shared" si="4"/>
        <v>0</v>
      </c>
    </row>
    <row r="113" spans="1:7" ht="24" x14ac:dyDescent="0.2">
      <c r="A113" s="27">
        <v>91</v>
      </c>
      <c r="B113" s="14"/>
      <c r="C113" s="22" t="s">
        <v>33</v>
      </c>
      <c r="D113" s="18" t="s">
        <v>32</v>
      </c>
      <c r="E113" s="16">
        <v>2.25</v>
      </c>
      <c r="F113" s="20"/>
      <c r="G113" s="28">
        <f t="shared" si="4"/>
        <v>0</v>
      </c>
    </row>
    <row r="114" spans="1:7" ht="24" x14ac:dyDescent="0.2">
      <c r="A114" s="27">
        <v>92</v>
      </c>
      <c r="B114" s="14"/>
      <c r="C114" s="22" t="s">
        <v>59</v>
      </c>
      <c r="D114" s="18" t="s">
        <v>54</v>
      </c>
      <c r="E114" s="16">
        <v>0.67500000000000004</v>
      </c>
      <c r="F114" s="20"/>
      <c r="G114" s="28">
        <f t="shared" si="4"/>
        <v>0</v>
      </c>
    </row>
    <row r="115" spans="1:7" x14ac:dyDescent="0.2">
      <c r="A115" s="27">
        <v>93</v>
      </c>
      <c r="B115" s="14"/>
      <c r="C115" s="22" t="s">
        <v>60</v>
      </c>
      <c r="D115" s="18" t="s">
        <v>32</v>
      </c>
      <c r="E115" s="16">
        <v>2.95</v>
      </c>
      <c r="F115" s="20"/>
      <c r="G115" s="28">
        <f t="shared" si="4"/>
        <v>0</v>
      </c>
    </row>
    <row r="116" spans="1:7" ht="36" x14ac:dyDescent="0.2">
      <c r="A116" s="27">
        <v>94</v>
      </c>
      <c r="B116" s="14"/>
      <c r="C116" s="22" t="s">
        <v>34</v>
      </c>
      <c r="D116" s="18" t="s">
        <v>32</v>
      </c>
      <c r="E116" s="16">
        <v>0.75</v>
      </c>
      <c r="F116" s="20"/>
      <c r="G116" s="28">
        <f t="shared" si="4"/>
        <v>0</v>
      </c>
    </row>
    <row r="117" spans="1:7" ht="24" x14ac:dyDescent="0.2">
      <c r="A117" s="27">
        <v>95</v>
      </c>
      <c r="B117" s="14"/>
      <c r="C117" s="22" t="s">
        <v>33</v>
      </c>
      <c r="D117" s="18" t="s">
        <v>32</v>
      </c>
      <c r="E117" s="16">
        <v>0.75</v>
      </c>
      <c r="F117" s="20"/>
      <c r="G117" s="28">
        <f t="shared" si="4"/>
        <v>0</v>
      </c>
    </row>
    <row r="118" spans="1:7" ht="24" x14ac:dyDescent="0.2">
      <c r="A118" s="27">
        <v>96</v>
      </c>
      <c r="B118" s="14"/>
      <c r="C118" s="22" t="s">
        <v>55</v>
      </c>
      <c r="D118" s="18" t="s">
        <v>56</v>
      </c>
      <c r="E118" s="16">
        <v>0.75</v>
      </c>
      <c r="F118" s="20"/>
      <c r="G118" s="28">
        <f t="shared" si="4"/>
        <v>0</v>
      </c>
    </row>
    <row r="119" spans="1:7" x14ac:dyDescent="0.2">
      <c r="A119" s="10"/>
      <c r="B119" s="9"/>
      <c r="C119" s="24" t="s">
        <v>82</v>
      </c>
      <c r="D119" s="24"/>
      <c r="E119" s="24"/>
      <c r="F119" s="25"/>
      <c r="G119" s="26">
        <f>SUM(G111:G118)</f>
        <v>0</v>
      </c>
    </row>
    <row r="120" spans="1:7" x14ac:dyDescent="0.2">
      <c r="C120" s="7" t="s">
        <v>83</v>
      </c>
      <c r="D120" s="7"/>
    </row>
    <row r="121" spans="1:7" ht="36" x14ac:dyDescent="0.2">
      <c r="A121" s="27">
        <v>97</v>
      </c>
      <c r="B121" s="14"/>
      <c r="C121" s="22" t="s">
        <v>84</v>
      </c>
      <c r="D121" s="18" t="s">
        <v>54</v>
      </c>
      <c r="E121" s="16">
        <v>1.125</v>
      </c>
      <c r="F121" s="20"/>
      <c r="G121" s="28">
        <f t="shared" ref="G121:G127" si="5">ROUND(E121*F121,2)</f>
        <v>0</v>
      </c>
    </row>
    <row r="122" spans="1:7" ht="24" x14ac:dyDescent="0.2">
      <c r="A122" s="27">
        <v>98</v>
      </c>
      <c r="B122" s="14"/>
      <c r="C122" s="22" t="s">
        <v>37</v>
      </c>
      <c r="D122" s="18" t="s">
        <v>32</v>
      </c>
      <c r="E122" s="16">
        <v>3.75</v>
      </c>
      <c r="F122" s="20"/>
      <c r="G122" s="28">
        <f t="shared" si="5"/>
        <v>0</v>
      </c>
    </row>
    <row r="123" spans="1:7" ht="36" x14ac:dyDescent="0.2">
      <c r="A123" s="27">
        <v>99</v>
      </c>
      <c r="B123" s="14"/>
      <c r="C123" s="22" t="s">
        <v>85</v>
      </c>
      <c r="D123" s="18" t="s">
        <v>32</v>
      </c>
      <c r="E123" s="16">
        <v>3.75</v>
      </c>
      <c r="F123" s="20"/>
      <c r="G123" s="28">
        <f t="shared" si="5"/>
        <v>0</v>
      </c>
    </row>
    <row r="124" spans="1:7" ht="36" x14ac:dyDescent="0.2">
      <c r="A124" s="27">
        <v>102</v>
      </c>
      <c r="B124" s="14"/>
      <c r="C124" s="22" t="s">
        <v>86</v>
      </c>
      <c r="D124" s="18" t="s">
        <v>32</v>
      </c>
      <c r="E124" s="16">
        <v>3.75</v>
      </c>
      <c r="F124" s="20"/>
      <c r="G124" s="28">
        <f t="shared" si="5"/>
        <v>0</v>
      </c>
    </row>
    <row r="125" spans="1:7" ht="24" x14ac:dyDescent="0.2">
      <c r="A125" s="27">
        <v>105</v>
      </c>
      <c r="B125" s="14"/>
      <c r="C125" s="22" t="s">
        <v>59</v>
      </c>
      <c r="D125" s="18" t="s">
        <v>54</v>
      </c>
      <c r="E125" s="16">
        <v>0.97499999999999998</v>
      </c>
      <c r="F125" s="20"/>
      <c r="G125" s="28">
        <f t="shared" si="5"/>
        <v>0</v>
      </c>
    </row>
    <row r="126" spans="1:7" ht="36" x14ac:dyDescent="0.2">
      <c r="A126" s="27">
        <v>107</v>
      </c>
      <c r="B126" s="14"/>
      <c r="C126" s="22" t="s">
        <v>34</v>
      </c>
      <c r="D126" s="18" t="s">
        <v>32</v>
      </c>
      <c r="E126" s="16">
        <v>0.65</v>
      </c>
      <c r="F126" s="20"/>
      <c r="G126" s="28">
        <f t="shared" si="5"/>
        <v>0</v>
      </c>
    </row>
    <row r="127" spans="1:7" ht="24" x14ac:dyDescent="0.2">
      <c r="A127" s="27">
        <v>108</v>
      </c>
      <c r="B127" s="14"/>
      <c r="C127" s="22" t="s">
        <v>33</v>
      </c>
      <c r="D127" s="18" t="s">
        <v>32</v>
      </c>
      <c r="E127" s="16">
        <v>0.65</v>
      </c>
      <c r="F127" s="20"/>
      <c r="G127" s="28">
        <f t="shared" si="5"/>
        <v>0</v>
      </c>
    </row>
    <row r="128" spans="1:7" x14ac:dyDescent="0.2">
      <c r="A128" s="10"/>
      <c r="B128" s="9"/>
      <c r="C128" s="24" t="s">
        <v>87</v>
      </c>
      <c r="D128" s="24"/>
      <c r="E128" s="24"/>
      <c r="F128" s="25"/>
      <c r="G128" s="26">
        <f>SUM(G121:G127)</f>
        <v>0</v>
      </c>
    </row>
    <row r="129" spans="1:7" x14ac:dyDescent="0.2">
      <c r="A129" s="7"/>
      <c r="B129" s="7" t="s">
        <v>24</v>
      </c>
      <c r="C129" s="7"/>
      <c r="D129" s="7"/>
      <c r="E129" s="7"/>
      <c r="F129" s="8"/>
      <c r="G129" s="8">
        <f>SUM(G44,G61,G80,G90,G99,G103,G109,G119,G128)</f>
        <v>0</v>
      </c>
    </row>
    <row r="130" spans="1:7" x14ac:dyDescent="0.2">
      <c r="A130" s="23"/>
      <c r="B130" s="24"/>
      <c r="C130" s="24" t="s">
        <v>25</v>
      </c>
      <c r="D130" s="24" t="s">
        <v>26</v>
      </c>
      <c r="E130" s="24"/>
      <c r="F130" s="25"/>
      <c r="G130" s="26">
        <f>ROUND(G129*0.21,2)</f>
        <v>0</v>
      </c>
    </row>
    <row r="131" spans="1:7" x14ac:dyDescent="0.2">
      <c r="A131" s="24"/>
      <c r="B131" s="24" t="s">
        <v>27</v>
      </c>
      <c r="C131" s="24"/>
      <c r="D131" s="24"/>
      <c r="E131" s="24"/>
      <c r="F131" s="25"/>
      <c r="G131" s="25">
        <f>G129+G130</f>
        <v>0</v>
      </c>
    </row>
    <row r="132" spans="1:7" x14ac:dyDescent="0.2">
      <c r="A132" s="7"/>
      <c r="B132" s="7"/>
      <c r="C132" s="7"/>
      <c r="D132" s="7"/>
      <c r="E132" s="7"/>
      <c r="F132" s="8"/>
      <c r="G132" s="8"/>
    </row>
    <row r="137" spans="1:7" x14ac:dyDescent="0.2">
      <c r="A137" s="7" t="s">
        <v>0</v>
      </c>
      <c r="B137" s="7"/>
      <c r="C137" s="7"/>
      <c r="D137" s="7"/>
      <c r="E137" s="7"/>
      <c r="F137" s="8"/>
      <c r="G137" s="6" t="s">
        <v>4</v>
      </c>
    </row>
    <row r="138" spans="1:7" x14ac:dyDescent="0.2">
      <c r="A138" s="1" t="s">
        <v>1</v>
      </c>
      <c r="G138" s="3" t="s">
        <v>1</v>
      </c>
    </row>
    <row r="139" spans="1:7" x14ac:dyDescent="0.2">
      <c r="C139" s="1" t="s">
        <v>2</v>
      </c>
      <c r="G139" s="3"/>
    </row>
    <row r="140" spans="1:7" x14ac:dyDescent="0.2">
      <c r="A140" s="1" t="s">
        <v>3</v>
      </c>
      <c r="G140" s="3" t="s">
        <v>3</v>
      </c>
    </row>
    <row r="142" spans="1:7" ht="18" x14ac:dyDescent="0.25">
      <c r="D142" s="5" t="s">
        <v>88</v>
      </c>
    </row>
    <row r="143" spans="1:7" x14ac:dyDescent="0.2">
      <c r="D143" s="4" t="s">
        <v>16</v>
      </c>
    </row>
    <row r="145" spans="1:7" x14ac:dyDescent="0.2">
      <c r="A145" s="31" t="s">
        <v>5</v>
      </c>
      <c r="B145" s="31"/>
      <c r="C145" s="32" t="s">
        <v>18</v>
      </c>
      <c r="D145" s="32"/>
      <c r="E145" s="32"/>
      <c r="F145" s="33"/>
      <c r="G145" s="33"/>
    </row>
    <row r="146" spans="1:7" x14ac:dyDescent="0.2">
      <c r="A146" s="31" t="s">
        <v>6</v>
      </c>
      <c r="B146" s="31"/>
      <c r="C146" s="32" t="s">
        <v>28</v>
      </c>
      <c r="D146" s="32"/>
      <c r="E146" s="32"/>
      <c r="F146" s="33"/>
      <c r="G146" s="33"/>
    </row>
    <row r="147" spans="1:7" x14ac:dyDescent="0.2">
      <c r="A147" s="31" t="s">
        <v>7</v>
      </c>
      <c r="B147" s="31"/>
      <c r="C147" s="32" t="s">
        <v>89</v>
      </c>
      <c r="D147" s="32"/>
      <c r="E147" s="32"/>
      <c r="F147" s="33"/>
      <c r="G147" s="33"/>
    </row>
    <row r="148" spans="1:7" x14ac:dyDescent="0.2">
      <c r="A148" s="34">
        <v>46153</v>
      </c>
      <c r="B148" s="34"/>
      <c r="F148" s="6" t="s">
        <v>8</v>
      </c>
      <c r="G148" s="6">
        <f>G165</f>
        <v>0</v>
      </c>
    </row>
    <row r="149" spans="1:7" x14ac:dyDescent="0.2">
      <c r="A149" s="35" t="s">
        <v>9</v>
      </c>
      <c r="B149" s="35" t="s">
        <v>10</v>
      </c>
      <c r="C149" s="35" t="s">
        <v>11</v>
      </c>
      <c r="D149" s="35" t="s">
        <v>12</v>
      </c>
      <c r="E149" s="41" t="s">
        <v>13</v>
      </c>
      <c r="F149" s="37" t="s">
        <v>14</v>
      </c>
      <c r="G149" s="39" t="s">
        <v>15</v>
      </c>
    </row>
    <row r="150" spans="1:7" x14ac:dyDescent="0.2">
      <c r="A150" s="36"/>
      <c r="B150" s="36"/>
      <c r="C150" s="36"/>
      <c r="D150" s="36"/>
      <c r="E150" s="42"/>
      <c r="F150" s="38"/>
      <c r="G150" s="40"/>
    </row>
    <row r="151" spans="1:7" x14ac:dyDescent="0.2">
      <c r="C151" s="7" t="s">
        <v>90</v>
      </c>
      <c r="D151" s="7"/>
    </row>
    <row r="152" spans="1:7" ht="24" x14ac:dyDescent="0.2">
      <c r="A152" s="27">
        <v>6</v>
      </c>
      <c r="B152" s="14"/>
      <c r="C152" s="22" t="s">
        <v>91</v>
      </c>
      <c r="D152" s="18" t="s">
        <v>46</v>
      </c>
      <c r="E152" s="16">
        <v>0.15</v>
      </c>
      <c r="F152" s="20"/>
      <c r="G152" s="28">
        <f t="shared" ref="G152:G161" si="6">ROUND(E152*F152,2)</f>
        <v>0</v>
      </c>
    </row>
    <row r="153" spans="1:7" ht="24" x14ac:dyDescent="0.2">
      <c r="A153" s="27">
        <v>7</v>
      </c>
      <c r="B153" s="14"/>
      <c r="C153" s="22" t="s">
        <v>92</v>
      </c>
      <c r="D153" s="18" t="s">
        <v>46</v>
      </c>
      <c r="E153" s="16">
        <v>0.12</v>
      </c>
      <c r="F153" s="20"/>
      <c r="G153" s="28">
        <f t="shared" si="6"/>
        <v>0</v>
      </c>
    </row>
    <row r="154" spans="1:7" ht="24" x14ac:dyDescent="0.2">
      <c r="A154" s="27">
        <v>8</v>
      </c>
      <c r="B154" s="14"/>
      <c r="C154" s="22" t="s">
        <v>93</v>
      </c>
      <c r="D154" s="18" t="s">
        <v>46</v>
      </c>
      <c r="E154" s="16">
        <v>0.02</v>
      </c>
      <c r="F154" s="20"/>
      <c r="G154" s="28">
        <f t="shared" si="6"/>
        <v>0</v>
      </c>
    </row>
    <row r="155" spans="1:7" ht="24" x14ac:dyDescent="0.2">
      <c r="A155" s="27">
        <v>9</v>
      </c>
      <c r="B155" s="14"/>
      <c r="C155" s="22" t="s">
        <v>94</v>
      </c>
      <c r="D155" s="18" t="s">
        <v>46</v>
      </c>
      <c r="E155" s="16">
        <v>0.01</v>
      </c>
      <c r="F155" s="20"/>
      <c r="G155" s="28">
        <f t="shared" si="6"/>
        <v>0</v>
      </c>
    </row>
    <row r="156" spans="1:7" ht="24" x14ac:dyDescent="0.2">
      <c r="A156" s="27">
        <v>10</v>
      </c>
      <c r="B156" s="14"/>
      <c r="C156" s="22" t="s">
        <v>95</v>
      </c>
      <c r="D156" s="18" t="s">
        <v>46</v>
      </c>
      <c r="E156" s="16">
        <v>5.05</v>
      </c>
      <c r="F156" s="20"/>
      <c r="G156" s="28">
        <f t="shared" si="6"/>
        <v>0</v>
      </c>
    </row>
    <row r="157" spans="1:7" ht="36" x14ac:dyDescent="0.2">
      <c r="A157" s="27">
        <v>11</v>
      </c>
      <c r="B157" s="14"/>
      <c r="C157" s="22" t="s">
        <v>96</v>
      </c>
      <c r="D157" s="18" t="s">
        <v>46</v>
      </c>
      <c r="E157" s="16">
        <v>0.71</v>
      </c>
      <c r="F157" s="20"/>
      <c r="G157" s="28">
        <f t="shared" si="6"/>
        <v>0</v>
      </c>
    </row>
    <row r="158" spans="1:7" ht="36" x14ac:dyDescent="0.2">
      <c r="A158" s="27">
        <v>12</v>
      </c>
      <c r="B158" s="14"/>
      <c r="C158" s="22" t="s">
        <v>97</v>
      </c>
      <c r="D158" s="18" t="s">
        <v>46</v>
      </c>
      <c r="E158" s="16">
        <v>0.21</v>
      </c>
      <c r="F158" s="20"/>
      <c r="G158" s="28">
        <f t="shared" si="6"/>
        <v>0</v>
      </c>
    </row>
    <row r="159" spans="1:7" ht="24" x14ac:dyDescent="0.2">
      <c r="A159" s="27">
        <v>16</v>
      </c>
      <c r="B159" s="14"/>
      <c r="C159" s="22" t="s">
        <v>98</v>
      </c>
      <c r="D159" s="18" t="s">
        <v>99</v>
      </c>
      <c r="E159" s="16">
        <v>3.43</v>
      </c>
      <c r="F159" s="20"/>
      <c r="G159" s="28">
        <f t="shared" si="6"/>
        <v>0</v>
      </c>
    </row>
    <row r="160" spans="1:7" x14ac:dyDescent="0.2">
      <c r="A160" s="27">
        <v>18</v>
      </c>
      <c r="B160" s="14"/>
      <c r="C160" s="22" t="s">
        <v>100</v>
      </c>
      <c r="D160" s="18" t="s">
        <v>101</v>
      </c>
      <c r="E160" s="16">
        <v>25</v>
      </c>
      <c r="F160" s="20"/>
      <c r="G160" s="28">
        <f t="shared" si="6"/>
        <v>0</v>
      </c>
    </row>
    <row r="161" spans="1:7" ht="36" x14ac:dyDescent="0.2">
      <c r="A161" s="27">
        <v>19</v>
      </c>
      <c r="B161" s="14"/>
      <c r="C161" s="22" t="s">
        <v>102</v>
      </c>
      <c r="D161" s="18" t="s">
        <v>42</v>
      </c>
      <c r="E161" s="16">
        <v>25</v>
      </c>
      <c r="F161" s="20"/>
      <c r="G161" s="28">
        <f t="shared" si="6"/>
        <v>0</v>
      </c>
    </row>
    <row r="162" spans="1:7" x14ac:dyDescent="0.2">
      <c r="A162" s="10"/>
      <c r="B162" s="9"/>
      <c r="C162" s="24" t="s">
        <v>103</v>
      </c>
      <c r="D162" s="24"/>
      <c r="E162" s="24"/>
      <c r="F162" s="25"/>
      <c r="G162" s="26">
        <f>SUM(G152:G161)</f>
        <v>0</v>
      </c>
    </row>
    <row r="163" spans="1:7" x14ac:dyDescent="0.2">
      <c r="A163" s="7"/>
      <c r="B163" s="7" t="s">
        <v>24</v>
      </c>
      <c r="C163" s="7"/>
      <c r="D163" s="7"/>
      <c r="E163" s="7"/>
      <c r="F163" s="8"/>
      <c r="G163" s="8">
        <f>SUM(G162)</f>
        <v>0</v>
      </c>
    </row>
    <row r="164" spans="1:7" x14ac:dyDescent="0.2">
      <c r="A164" s="23"/>
      <c r="B164" s="24"/>
      <c r="C164" s="24" t="s">
        <v>25</v>
      </c>
      <c r="D164" s="24" t="s">
        <v>26</v>
      </c>
      <c r="E164" s="24"/>
      <c r="F164" s="25"/>
      <c r="G164" s="26">
        <f>ROUND(G163*0.21,2)</f>
        <v>0</v>
      </c>
    </row>
    <row r="165" spans="1:7" x14ac:dyDescent="0.2">
      <c r="A165" s="24"/>
      <c r="B165" s="24" t="s">
        <v>27</v>
      </c>
      <c r="C165" s="24"/>
      <c r="D165" s="24"/>
      <c r="E165" s="24"/>
      <c r="F165" s="25"/>
      <c r="G165" s="25">
        <f>G163+G164</f>
        <v>0</v>
      </c>
    </row>
    <row r="166" spans="1:7" x14ac:dyDescent="0.2">
      <c r="A166" s="7"/>
      <c r="B166" s="7"/>
      <c r="C166" s="7"/>
      <c r="D166" s="7"/>
      <c r="E166" s="7"/>
      <c r="F166" s="8"/>
      <c r="G166" s="8"/>
    </row>
    <row r="171" spans="1:7" x14ac:dyDescent="0.2">
      <c r="A171" s="7" t="s">
        <v>0</v>
      </c>
      <c r="B171" s="7"/>
      <c r="C171" s="7"/>
      <c r="D171" s="7"/>
      <c r="E171" s="7"/>
      <c r="F171" s="8"/>
      <c r="G171" s="6" t="s">
        <v>4</v>
      </c>
    </row>
    <row r="172" spans="1:7" x14ac:dyDescent="0.2">
      <c r="A172" s="1" t="s">
        <v>1</v>
      </c>
      <c r="G172" s="3" t="s">
        <v>1</v>
      </c>
    </row>
    <row r="173" spans="1:7" x14ac:dyDescent="0.2">
      <c r="C173" s="1" t="s">
        <v>2</v>
      </c>
      <c r="G173" s="3"/>
    </row>
    <row r="174" spans="1:7" x14ac:dyDescent="0.2">
      <c r="A174" s="1" t="s">
        <v>3</v>
      </c>
      <c r="G174" s="3" t="s">
        <v>3</v>
      </c>
    </row>
    <row r="176" spans="1:7" ht="18" x14ac:dyDescent="0.25">
      <c r="D176" s="5" t="s">
        <v>17</v>
      </c>
    </row>
    <row r="177" spans="1:7" x14ac:dyDescent="0.2">
      <c r="D177" s="4" t="s">
        <v>16</v>
      </c>
    </row>
    <row r="179" spans="1:7" x14ac:dyDescent="0.2">
      <c r="A179" s="31" t="s">
        <v>5</v>
      </c>
      <c r="B179" s="31"/>
      <c r="C179" s="32" t="s">
        <v>18</v>
      </c>
      <c r="D179" s="32"/>
      <c r="E179" s="32"/>
      <c r="F179" s="33"/>
      <c r="G179" s="33"/>
    </row>
    <row r="180" spans="1:7" x14ac:dyDescent="0.2">
      <c r="A180" s="31" t="s">
        <v>6</v>
      </c>
      <c r="B180" s="31"/>
      <c r="C180" s="32" t="s">
        <v>104</v>
      </c>
      <c r="D180" s="32"/>
      <c r="E180" s="32"/>
      <c r="F180" s="33"/>
      <c r="G180" s="33"/>
    </row>
    <row r="181" spans="1:7" x14ac:dyDescent="0.2">
      <c r="A181" s="31" t="s">
        <v>7</v>
      </c>
      <c r="B181" s="31"/>
      <c r="C181" s="32" t="s">
        <v>105</v>
      </c>
      <c r="D181" s="32"/>
      <c r="E181" s="32"/>
      <c r="F181" s="33"/>
      <c r="G181" s="33"/>
    </row>
    <row r="182" spans="1:7" x14ac:dyDescent="0.2">
      <c r="A182" s="34">
        <v>46153</v>
      </c>
      <c r="B182" s="34"/>
      <c r="F182" s="6" t="s">
        <v>8</v>
      </c>
      <c r="G182" s="6">
        <f>G269</f>
        <v>0</v>
      </c>
    </row>
    <row r="183" spans="1:7" x14ac:dyDescent="0.2">
      <c r="A183" s="35" t="s">
        <v>9</v>
      </c>
      <c r="B183" s="35" t="s">
        <v>10</v>
      </c>
      <c r="C183" s="35" t="s">
        <v>11</v>
      </c>
      <c r="D183" s="35" t="s">
        <v>12</v>
      </c>
      <c r="E183" s="41" t="s">
        <v>13</v>
      </c>
      <c r="F183" s="37" t="s">
        <v>14</v>
      </c>
      <c r="G183" s="39" t="s">
        <v>15</v>
      </c>
    </row>
    <row r="184" spans="1:7" x14ac:dyDescent="0.2">
      <c r="A184" s="36"/>
      <c r="B184" s="36"/>
      <c r="C184" s="36"/>
      <c r="D184" s="36"/>
      <c r="E184" s="42"/>
      <c r="F184" s="38"/>
      <c r="G184" s="40"/>
    </row>
    <row r="185" spans="1:7" x14ac:dyDescent="0.2">
      <c r="C185" s="7" t="s">
        <v>106</v>
      </c>
      <c r="D185" s="7"/>
    </row>
    <row r="186" spans="1:7" ht="24" x14ac:dyDescent="0.2">
      <c r="A186" s="27">
        <v>1</v>
      </c>
      <c r="B186" s="14"/>
      <c r="C186" s="22" t="s">
        <v>107</v>
      </c>
      <c r="D186" s="18" t="s">
        <v>108</v>
      </c>
      <c r="E186" s="16">
        <v>5</v>
      </c>
      <c r="F186" s="20"/>
      <c r="G186" s="28">
        <f>ROUND(E186*F186,2)</f>
        <v>0</v>
      </c>
    </row>
    <row r="187" spans="1:7" ht="24" x14ac:dyDescent="0.2">
      <c r="A187" s="27">
        <v>2</v>
      </c>
      <c r="B187" s="14"/>
      <c r="C187" s="22" t="s">
        <v>109</v>
      </c>
      <c r="D187" s="18" t="s">
        <v>39</v>
      </c>
      <c r="E187" s="16">
        <v>0.5</v>
      </c>
      <c r="F187" s="20"/>
      <c r="G187" s="28">
        <f>ROUND(E187*F187,2)</f>
        <v>0</v>
      </c>
    </row>
    <row r="188" spans="1:7" x14ac:dyDescent="0.2">
      <c r="A188" s="27">
        <v>3</v>
      </c>
      <c r="B188" s="14"/>
      <c r="C188" s="22" t="s">
        <v>110</v>
      </c>
      <c r="D188" s="18" t="s">
        <v>44</v>
      </c>
      <c r="E188" s="16">
        <v>0.5</v>
      </c>
      <c r="F188" s="20"/>
      <c r="G188" s="28">
        <f>ROUND(E188*F188,2)</f>
        <v>0</v>
      </c>
    </row>
    <row r="189" spans="1:7" ht="36" x14ac:dyDescent="0.2">
      <c r="A189" s="27">
        <v>4</v>
      </c>
      <c r="B189" s="14"/>
      <c r="C189" s="22" t="s">
        <v>111</v>
      </c>
      <c r="D189" s="18" t="s">
        <v>39</v>
      </c>
      <c r="E189" s="16">
        <v>6</v>
      </c>
      <c r="F189" s="20"/>
      <c r="G189" s="28">
        <f>ROUND(E189*F189,2)</f>
        <v>0</v>
      </c>
    </row>
    <row r="190" spans="1:7" ht="24" x14ac:dyDescent="0.2">
      <c r="A190" s="27">
        <v>5</v>
      </c>
      <c r="B190" s="14"/>
      <c r="C190" s="22" t="s">
        <v>112</v>
      </c>
      <c r="D190" s="18" t="s">
        <v>39</v>
      </c>
      <c r="E190" s="16">
        <v>6</v>
      </c>
      <c r="F190" s="20"/>
      <c r="G190" s="28">
        <f>ROUND(E190*F190,2)</f>
        <v>0</v>
      </c>
    </row>
    <row r="191" spans="1:7" x14ac:dyDescent="0.2">
      <c r="A191" s="10"/>
      <c r="B191" s="9"/>
      <c r="C191" s="24" t="s">
        <v>113</v>
      </c>
      <c r="D191" s="24"/>
      <c r="E191" s="24"/>
      <c r="F191" s="25"/>
      <c r="G191" s="26">
        <f>SUM(G186:G190)</f>
        <v>0</v>
      </c>
    </row>
    <row r="192" spans="1:7" x14ac:dyDescent="0.2">
      <c r="C192" s="7" t="s">
        <v>114</v>
      </c>
      <c r="D192" s="7"/>
    </row>
    <row r="193" spans="1:7" ht="36" x14ac:dyDescent="0.2">
      <c r="A193" s="27">
        <v>6</v>
      </c>
      <c r="B193" s="14"/>
      <c r="C193" s="22" t="s">
        <v>84</v>
      </c>
      <c r="D193" s="18" t="s">
        <v>115</v>
      </c>
      <c r="E193" s="16">
        <v>5.0000000000000001E-3</v>
      </c>
      <c r="F193" s="20"/>
      <c r="G193" s="28">
        <f t="shared" ref="G193:G198" si="7">ROUND(E193*F193,2)</f>
        <v>0</v>
      </c>
    </row>
    <row r="194" spans="1:7" ht="24" x14ac:dyDescent="0.2">
      <c r="A194" s="27">
        <v>7</v>
      </c>
      <c r="B194" s="14"/>
      <c r="C194" s="22" t="s">
        <v>116</v>
      </c>
      <c r="D194" s="18" t="s">
        <v>108</v>
      </c>
      <c r="E194" s="16">
        <v>0.22</v>
      </c>
      <c r="F194" s="20"/>
      <c r="G194" s="28">
        <f t="shared" si="7"/>
        <v>0</v>
      </c>
    </row>
    <row r="195" spans="1:7" x14ac:dyDescent="0.2">
      <c r="A195" s="27">
        <v>8</v>
      </c>
      <c r="B195" s="14"/>
      <c r="C195" s="22" t="s">
        <v>117</v>
      </c>
      <c r="D195" s="18" t="s">
        <v>39</v>
      </c>
      <c r="E195" s="16">
        <v>7.7600000000000002E-2</v>
      </c>
      <c r="F195" s="20"/>
      <c r="G195" s="28">
        <f t="shared" si="7"/>
        <v>0</v>
      </c>
    </row>
    <row r="196" spans="1:7" x14ac:dyDescent="0.2">
      <c r="A196" s="27">
        <v>15</v>
      </c>
      <c r="B196" s="14"/>
      <c r="C196" s="22" t="s">
        <v>118</v>
      </c>
      <c r="D196" s="18" t="s">
        <v>119</v>
      </c>
      <c r="E196" s="16">
        <v>1.08</v>
      </c>
      <c r="F196" s="20"/>
      <c r="G196" s="28">
        <f t="shared" si="7"/>
        <v>0</v>
      </c>
    </row>
    <row r="197" spans="1:7" x14ac:dyDescent="0.2">
      <c r="A197" s="27">
        <v>16</v>
      </c>
      <c r="B197" s="14"/>
      <c r="C197" s="22" t="s">
        <v>120</v>
      </c>
      <c r="D197" s="18" t="s">
        <v>119</v>
      </c>
      <c r="E197" s="16">
        <v>1.08</v>
      </c>
      <c r="F197" s="20"/>
      <c r="G197" s="28">
        <f t="shared" si="7"/>
        <v>0</v>
      </c>
    </row>
    <row r="198" spans="1:7" x14ac:dyDescent="0.2">
      <c r="A198" s="27">
        <v>17</v>
      </c>
      <c r="B198" s="14"/>
      <c r="C198" s="22" t="s">
        <v>121</v>
      </c>
      <c r="D198" s="18" t="s">
        <v>44</v>
      </c>
      <c r="E198" s="16">
        <v>0.05</v>
      </c>
      <c r="F198" s="20"/>
      <c r="G198" s="28">
        <f t="shared" si="7"/>
        <v>0</v>
      </c>
    </row>
    <row r="199" spans="1:7" x14ac:dyDescent="0.2">
      <c r="A199" s="10"/>
      <c r="B199" s="9"/>
      <c r="C199" s="24" t="s">
        <v>122</v>
      </c>
      <c r="D199" s="24"/>
      <c r="E199" s="24"/>
      <c r="F199" s="25"/>
      <c r="G199" s="26">
        <f>SUM(G193:G198)</f>
        <v>0</v>
      </c>
    </row>
    <row r="200" spans="1:7" x14ac:dyDescent="0.2">
      <c r="C200" s="7" t="s">
        <v>123</v>
      </c>
      <c r="D200" s="7"/>
    </row>
    <row r="201" spans="1:7" ht="36" x14ac:dyDescent="0.2">
      <c r="A201" s="27">
        <v>18</v>
      </c>
      <c r="B201" s="14"/>
      <c r="C201" s="22" t="s">
        <v>84</v>
      </c>
      <c r="D201" s="18" t="s">
        <v>115</v>
      </c>
      <c r="E201" s="16">
        <v>2E-3</v>
      </c>
      <c r="F201" s="20"/>
      <c r="G201" s="28">
        <f>ROUND(E201*F201,2)</f>
        <v>0</v>
      </c>
    </row>
    <row r="202" spans="1:7" ht="24" x14ac:dyDescent="0.2">
      <c r="A202" s="27">
        <v>19</v>
      </c>
      <c r="B202" s="14"/>
      <c r="C202" s="22" t="s">
        <v>116</v>
      </c>
      <c r="D202" s="18" t="s">
        <v>108</v>
      </c>
      <c r="E202" s="16">
        <v>0.05</v>
      </c>
      <c r="F202" s="20"/>
      <c r="G202" s="28">
        <f>ROUND(E202*F202,2)</f>
        <v>0</v>
      </c>
    </row>
    <row r="203" spans="1:7" x14ac:dyDescent="0.2">
      <c r="A203" s="27">
        <v>20</v>
      </c>
      <c r="B203" s="14"/>
      <c r="C203" s="22" t="s">
        <v>117</v>
      </c>
      <c r="D203" s="18" t="s">
        <v>39</v>
      </c>
      <c r="E203" s="16">
        <v>2.8799999999999999E-2</v>
      </c>
      <c r="F203" s="20"/>
      <c r="G203" s="28">
        <f>ROUND(E203*F203,2)</f>
        <v>0</v>
      </c>
    </row>
    <row r="204" spans="1:7" x14ac:dyDescent="0.2">
      <c r="A204" s="27">
        <v>27</v>
      </c>
      <c r="B204" s="14"/>
      <c r="C204" s="22" t="s">
        <v>118</v>
      </c>
      <c r="D204" s="18" t="s">
        <v>119</v>
      </c>
      <c r="E204" s="16">
        <v>0.27</v>
      </c>
      <c r="F204" s="20"/>
      <c r="G204" s="28">
        <f>ROUND(E204*F204,2)</f>
        <v>0</v>
      </c>
    </row>
    <row r="205" spans="1:7" x14ac:dyDescent="0.2">
      <c r="A205" s="27">
        <v>28</v>
      </c>
      <c r="B205" s="14"/>
      <c r="C205" s="22" t="s">
        <v>120</v>
      </c>
      <c r="D205" s="18" t="s">
        <v>119</v>
      </c>
      <c r="E205" s="16">
        <v>0.27</v>
      </c>
      <c r="F205" s="20"/>
      <c r="G205" s="28">
        <f>ROUND(E205*F205,2)</f>
        <v>0</v>
      </c>
    </row>
    <row r="206" spans="1:7" x14ac:dyDescent="0.2">
      <c r="A206" s="10"/>
      <c r="B206" s="9"/>
      <c r="C206" s="24" t="s">
        <v>124</v>
      </c>
      <c r="D206" s="24"/>
      <c r="E206" s="24"/>
      <c r="F206" s="25"/>
      <c r="G206" s="26">
        <f>SUM(G201:G205)</f>
        <v>0</v>
      </c>
    </row>
    <row r="207" spans="1:7" x14ac:dyDescent="0.2">
      <c r="C207" s="7" t="s">
        <v>125</v>
      </c>
      <c r="D207" s="7"/>
    </row>
    <row r="208" spans="1:7" ht="36" x14ac:dyDescent="0.2">
      <c r="A208" s="27">
        <v>30</v>
      </c>
      <c r="B208" s="14"/>
      <c r="C208" s="22" t="s">
        <v>126</v>
      </c>
      <c r="D208" s="18" t="s">
        <v>54</v>
      </c>
      <c r="E208" s="16">
        <v>7.0000000000000007E-2</v>
      </c>
      <c r="F208" s="20"/>
      <c r="G208" s="28">
        <f t="shared" ref="G208:G215" si="8">ROUND(E208*F208,2)</f>
        <v>0</v>
      </c>
    </row>
    <row r="209" spans="1:7" ht="24" x14ac:dyDescent="0.2">
      <c r="A209" s="27">
        <v>31</v>
      </c>
      <c r="B209" s="14"/>
      <c r="C209" s="22" t="s">
        <v>127</v>
      </c>
      <c r="D209" s="18" t="s">
        <v>44</v>
      </c>
      <c r="E209" s="16">
        <v>1.44</v>
      </c>
      <c r="F209" s="20"/>
      <c r="G209" s="28">
        <f t="shared" si="8"/>
        <v>0</v>
      </c>
    </row>
    <row r="210" spans="1:7" x14ac:dyDescent="0.2">
      <c r="A210" s="27">
        <v>32</v>
      </c>
      <c r="B210" s="14"/>
      <c r="C210" s="22" t="s">
        <v>128</v>
      </c>
      <c r="D210" s="18" t="s">
        <v>44</v>
      </c>
      <c r="E210" s="16">
        <v>1.4688000000000001</v>
      </c>
      <c r="F210" s="20"/>
      <c r="G210" s="28">
        <f t="shared" si="8"/>
        <v>0</v>
      </c>
    </row>
    <row r="211" spans="1:7" x14ac:dyDescent="0.2">
      <c r="A211" s="27">
        <v>33</v>
      </c>
      <c r="B211" s="14"/>
      <c r="C211" s="22" t="s">
        <v>121</v>
      </c>
      <c r="D211" s="18" t="s">
        <v>44</v>
      </c>
      <c r="E211" s="16">
        <v>0.5</v>
      </c>
      <c r="F211" s="20"/>
      <c r="G211" s="28">
        <f t="shared" si="8"/>
        <v>0</v>
      </c>
    </row>
    <row r="212" spans="1:7" ht="36" x14ac:dyDescent="0.2">
      <c r="A212" s="27">
        <v>34</v>
      </c>
      <c r="B212" s="14"/>
      <c r="C212" s="22" t="s">
        <v>129</v>
      </c>
      <c r="D212" s="18" t="s">
        <v>46</v>
      </c>
      <c r="E212" s="16">
        <v>0.2</v>
      </c>
      <c r="F212" s="20"/>
      <c r="G212" s="28">
        <f t="shared" si="8"/>
        <v>0</v>
      </c>
    </row>
    <row r="213" spans="1:7" x14ac:dyDescent="0.2">
      <c r="A213" s="27">
        <v>35</v>
      </c>
      <c r="B213" s="14"/>
      <c r="C213" s="22" t="s">
        <v>117</v>
      </c>
      <c r="D213" s="18" t="s">
        <v>39</v>
      </c>
      <c r="E213" s="16">
        <v>0.27800000000000002</v>
      </c>
      <c r="F213" s="20"/>
      <c r="G213" s="28">
        <f t="shared" si="8"/>
        <v>0</v>
      </c>
    </row>
    <row r="214" spans="1:7" x14ac:dyDescent="0.2">
      <c r="A214" s="27">
        <v>36</v>
      </c>
      <c r="B214" s="14"/>
      <c r="C214" s="22" t="s">
        <v>130</v>
      </c>
      <c r="D214" s="18" t="s">
        <v>65</v>
      </c>
      <c r="E214" s="16">
        <v>1.6</v>
      </c>
      <c r="F214" s="20"/>
      <c r="G214" s="28">
        <f t="shared" si="8"/>
        <v>0</v>
      </c>
    </row>
    <row r="215" spans="1:7" x14ac:dyDescent="0.2">
      <c r="A215" s="27">
        <v>37</v>
      </c>
      <c r="B215" s="14"/>
      <c r="C215" s="22" t="s">
        <v>131</v>
      </c>
      <c r="D215" s="18" t="s">
        <v>65</v>
      </c>
      <c r="E215" s="16">
        <v>1.6</v>
      </c>
      <c r="F215" s="20"/>
      <c r="G215" s="28">
        <f t="shared" si="8"/>
        <v>0</v>
      </c>
    </row>
    <row r="216" spans="1:7" x14ac:dyDescent="0.2">
      <c r="A216" s="10"/>
      <c r="B216" s="9"/>
      <c r="C216" s="24" t="s">
        <v>132</v>
      </c>
      <c r="D216" s="24"/>
      <c r="E216" s="24"/>
      <c r="F216" s="25"/>
      <c r="G216" s="26">
        <f>SUM(G208:G215)</f>
        <v>0</v>
      </c>
    </row>
    <row r="217" spans="1:7" x14ac:dyDescent="0.2">
      <c r="C217" s="7" t="s">
        <v>133</v>
      </c>
      <c r="D217" s="7"/>
    </row>
    <row r="218" spans="1:7" ht="36" x14ac:dyDescent="0.2">
      <c r="A218" s="27">
        <v>39</v>
      </c>
      <c r="B218" s="14"/>
      <c r="C218" s="22" t="s">
        <v>126</v>
      </c>
      <c r="D218" s="18" t="s">
        <v>54</v>
      </c>
      <c r="E218" s="16">
        <v>3.5000000000000003E-2</v>
      </c>
      <c r="F218" s="20"/>
      <c r="G218" s="28">
        <f>ROUND(E218*F218,2)</f>
        <v>0</v>
      </c>
    </row>
    <row r="219" spans="1:7" ht="24" x14ac:dyDescent="0.2">
      <c r="A219" s="27">
        <v>40</v>
      </c>
      <c r="B219" s="14"/>
      <c r="C219" s="22" t="s">
        <v>116</v>
      </c>
      <c r="D219" s="18" t="s">
        <v>108</v>
      </c>
      <c r="E219" s="16">
        <v>0.42</v>
      </c>
      <c r="F219" s="20"/>
      <c r="G219" s="28">
        <f>ROUND(E219*F219,2)</f>
        <v>0</v>
      </c>
    </row>
    <row r="220" spans="1:7" x14ac:dyDescent="0.2">
      <c r="A220" s="27">
        <v>41</v>
      </c>
      <c r="B220" s="14"/>
      <c r="C220" s="22" t="s">
        <v>117</v>
      </c>
      <c r="D220" s="18" t="s">
        <v>39</v>
      </c>
      <c r="E220" s="16">
        <v>0.14069999999999999</v>
      </c>
      <c r="F220" s="20"/>
      <c r="G220" s="28">
        <f>ROUND(E220*F220,2)</f>
        <v>0</v>
      </c>
    </row>
    <row r="221" spans="1:7" x14ac:dyDescent="0.2">
      <c r="A221" s="27">
        <v>42</v>
      </c>
      <c r="B221" s="14"/>
      <c r="C221" s="22" t="s">
        <v>134</v>
      </c>
      <c r="D221" s="18" t="s">
        <v>42</v>
      </c>
      <c r="E221" s="16">
        <v>7</v>
      </c>
      <c r="F221" s="20"/>
      <c r="G221" s="28">
        <f>ROUND(E221*F221,2)</f>
        <v>0</v>
      </c>
    </row>
    <row r="222" spans="1:7" x14ac:dyDescent="0.2">
      <c r="A222" s="27">
        <v>43</v>
      </c>
      <c r="B222" s="14"/>
      <c r="C222" s="22" t="s">
        <v>135</v>
      </c>
      <c r="D222" s="18" t="s">
        <v>42</v>
      </c>
      <c r="E222" s="16">
        <v>7</v>
      </c>
      <c r="F222" s="20"/>
      <c r="G222" s="28">
        <f>ROUND(E222*F222,2)</f>
        <v>0</v>
      </c>
    </row>
    <row r="223" spans="1:7" x14ac:dyDescent="0.2">
      <c r="A223" s="10"/>
      <c r="B223" s="9"/>
      <c r="C223" s="24" t="s">
        <v>136</v>
      </c>
      <c r="D223" s="24"/>
      <c r="E223" s="24"/>
      <c r="F223" s="25"/>
      <c r="G223" s="26">
        <f>SUM(G218:G222)</f>
        <v>0</v>
      </c>
    </row>
    <row r="224" spans="1:7" x14ac:dyDescent="0.2">
      <c r="C224" s="7" t="s">
        <v>137</v>
      </c>
      <c r="D224" s="7"/>
    </row>
    <row r="225" spans="1:7" ht="36" x14ac:dyDescent="0.2">
      <c r="A225" s="27">
        <v>46</v>
      </c>
      <c r="B225" s="14"/>
      <c r="C225" s="22" t="s">
        <v>126</v>
      </c>
      <c r="D225" s="18" t="s">
        <v>115</v>
      </c>
      <c r="E225" s="16">
        <v>0.01</v>
      </c>
      <c r="F225" s="20"/>
      <c r="G225" s="28">
        <f>ROUND(E225*F225,2)</f>
        <v>0</v>
      </c>
    </row>
    <row r="226" spans="1:7" ht="24" x14ac:dyDescent="0.2">
      <c r="A226" s="27">
        <v>47</v>
      </c>
      <c r="B226" s="14"/>
      <c r="C226" s="22" t="s">
        <v>116</v>
      </c>
      <c r="D226" s="18" t="s">
        <v>108</v>
      </c>
      <c r="E226" s="16">
        <v>0.3</v>
      </c>
      <c r="F226" s="20"/>
      <c r="G226" s="28">
        <f>ROUND(E226*F226,2)</f>
        <v>0</v>
      </c>
    </row>
    <row r="227" spans="1:7" ht="24" x14ac:dyDescent="0.2">
      <c r="A227" s="27">
        <v>48</v>
      </c>
      <c r="B227" s="14"/>
      <c r="C227" s="22" t="s">
        <v>138</v>
      </c>
      <c r="D227" s="18" t="s">
        <v>39</v>
      </c>
      <c r="E227" s="16">
        <v>3.3860000000000001E-2</v>
      </c>
      <c r="F227" s="20"/>
      <c r="G227" s="28">
        <f>ROUND(E227*F227,2)</f>
        <v>0</v>
      </c>
    </row>
    <row r="228" spans="1:7" ht="24" x14ac:dyDescent="0.2">
      <c r="A228" s="27">
        <v>49</v>
      </c>
      <c r="B228" s="14"/>
      <c r="C228" s="22" t="s">
        <v>139</v>
      </c>
      <c r="D228" s="18" t="s">
        <v>39</v>
      </c>
      <c r="E228" s="16">
        <v>3.3860000000000001E-2</v>
      </c>
      <c r="F228" s="20"/>
      <c r="G228" s="28">
        <f>ROUND(E228*F228,2)</f>
        <v>0</v>
      </c>
    </row>
    <row r="229" spans="1:7" x14ac:dyDescent="0.2">
      <c r="A229" s="10"/>
      <c r="B229" s="9"/>
      <c r="C229" s="24" t="s">
        <v>140</v>
      </c>
      <c r="D229" s="24"/>
      <c r="E229" s="24"/>
      <c r="F229" s="25"/>
      <c r="G229" s="26">
        <f>SUM(G225:G228)</f>
        <v>0</v>
      </c>
    </row>
    <row r="230" spans="1:7" x14ac:dyDescent="0.2">
      <c r="C230" s="7" t="s">
        <v>141</v>
      </c>
      <c r="D230" s="7"/>
    </row>
    <row r="231" spans="1:7" ht="36" x14ac:dyDescent="0.2">
      <c r="A231" s="27">
        <v>50</v>
      </c>
      <c r="B231" s="14"/>
      <c r="C231" s="22" t="s">
        <v>126</v>
      </c>
      <c r="D231" s="18" t="s">
        <v>115</v>
      </c>
      <c r="E231" s="16">
        <v>0.05</v>
      </c>
      <c r="F231" s="20"/>
      <c r="G231" s="28">
        <f>ROUND(E231*F231,2)</f>
        <v>0</v>
      </c>
    </row>
    <row r="232" spans="1:7" ht="24" x14ac:dyDescent="0.2">
      <c r="A232" s="27">
        <v>51</v>
      </c>
      <c r="B232" s="14"/>
      <c r="C232" s="22" t="s">
        <v>127</v>
      </c>
      <c r="D232" s="18" t="s">
        <v>108</v>
      </c>
      <c r="E232" s="16">
        <v>2</v>
      </c>
      <c r="F232" s="20"/>
      <c r="G232" s="28">
        <f>ROUND(E232*F232,2)</f>
        <v>0</v>
      </c>
    </row>
    <row r="233" spans="1:7" x14ac:dyDescent="0.2">
      <c r="A233" s="27">
        <v>52</v>
      </c>
      <c r="B233" s="14"/>
      <c r="C233" s="22" t="s">
        <v>121</v>
      </c>
      <c r="D233" s="18" t="s">
        <v>108</v>
      </c>
      <c r="E233" s="16">
        <v>5</v>
      </c>
      <c r="F233" s="20"/>
      <c r="G233" s="28">
        <f>ROUND(E233*F233,2)</f>
        <v>0</v>
      </c>
    </row>
    <row r="234" spans="1:7" x14ac:dyDescent="0.2">
      <c r="A234" s="10"/>
      <c r="B234" s="9"/>
      <c r="C234" s="24" t="s">
        <v>142</v>
      </c>
      <c r="D234" s="24"/>
      <c r="E234" s="24"/>
      <c r="F234" s="25"/>
      <c r="G234" s="26">
        <f>SUM(G231:G233)</f>
        <v>0</v>
      </c>
    </row>
    <row r="235" spans="1:7" x14ac:dyDescent="0.2">
      <c r="C235" s="7" t="s">
        <v>143</v>
      </c>
      <c r="D235" s="7"/>
    </row>
    <row r="236" spans="1:7" ht="36" x14ac:dyDescent="0.2">
      <c r="A236" s="27">
        <v>53</v>
      </c>
      <c r="B236" s="14"/>
      <c r="C236" s="22" t="s">
        <v>126</v>
      </c>
      <c r="D236" s="18" t="s">
        <v>54</v>
      </c>
      <c r="E236" s="16">
        <v>3.5000000000000003E-2</v>
      </c>
      <c r="F236" s="20"/>
      <c r="G236" s="28">
        <f t="shared" ref="G236:G241" si="9">ROUND(E236*F236,2)</f>
        <v>0</v>
      </c>
    </row>
    <row r="237" spans="1:7" ht="24" x14ac:dyDescent="0.2">
      <c r="A237" s="27">
        <v>54</v>
      </c>
      <c r="B237" s="14"/>
      <c r="C237" s="22" t="s">
        <v>116</v>
      </c>
      <c r="D237" s="18" t="s">
        <v>108</v>
      </c>
      <c r="E237" s="16">
        <v>1.05</v>
      </c>
      <c r="F237" s="20"/>
      <c r="G237" s="28">
        <f t="shared" si="9"/>
        <v>0</v>
      </c>
    </row>
    <row r="238" spans="1:7" ht="24" x14ac:dyDescent="0.2">
      <c r="A238" s="27">
        <v>55</v>
      </c>
      <c r="B238" s="14"/>
      <c r="C238" s="22" t="s">
        <v>144</v>
      </c>
      <c r="D238" s="18" t="s">
        <v>39</v>
      </c>
      <c r="E238" s="16">
        <v>9.3100000000000002E-2</v>
      </c>
      <c r="F238" s="20"/>
      <c r="G238" s="28">
        <f t="shared" si="9"/>
        <v>0</v>
      </c>
    </row>
    <row r="239" spans="1:7" ht="24" x14ac:dyDescent="0.2">
      <c r="A239" s="27">
        <v>56</v>
      </c>
      <c r="B239" s="14"/>
      <c r="C239" s="22" t="s">
        <v>145</v>
      </c>
      <c r="D239" s="18" t="s">
        <v>39</v>
      </c>
      <c r="E239" s="16">
        <v>9.0300000000000005E-2</v>
      </c>
      <c r="F239" s="20"/>
      <c r="G239" s="28">
        <f t="shared" si="9"/>
        <v>0</v>
      </c>
    </row>
    <row r="240" spans="1:7" ht="48" x14ac:dyDescent="0.2">
      <c r="A240" s="27">
        <v>57</v>
      </c>
      <c r="B240" s="14"/>
      <c r="C240" s="22" t="s">
        <v>146</v>
      </c>
      <c r="D240" s="18" t="s">
        <v>108</v>
      </c>
      <c r="E240" s="16">
        <v>0.315</v>
      </c>
      <c r="F240" s="20"/>
      <c r="G240" s="28">
        <f t="shared" si="9"/>
        <v>0</v>
      </c>
    </row>
    <row r="241" spans="1:7" x14ac:dyDescent="0.2">
      <c r="A241" s="27">
        <v>58</v>
      </c>
      <c r="B241" s="14"/>
      <c r="C241" s="22" t="s">
        <v>43</v>
      </c>
      <c r="D241" s="18" t="s">
        <v>108</v>
      </c>
      <c r="E241" s="16">
        <v>0.315</v>
      </c>
      <c r="F241" s="20"/>
      <c r="G241" s="28">
        <f t="shared" si="9"/>
        <v>0</v>
      </c>
    </row>
    <row r="242" spans="1:7" x14ac:dyDescent="0.2">
      <c r="A242" s="10"/>
      <c r="B242" s="9"/>
      <c r="C242" s="24" t="s">
        <v>147</v>
      </c>
      <c r="D242" s="24"/>
      <c r="E242" s="24"/>
      <c r="F242" s="25"/>
      <c r="G242" s="26">
        <f>SUM(G236:G241)</f>
        <v>0</v>
      </c>
    </row>
    <row r="243" spans="1:7" x14ac:dyDescent="0.2">
      <c r="C243" s="7" t="s">
        <v>148</v>
      </c>
      <c r="D243" s="7"/>
    </row>
    <row r="244" spans="1:7" ht="36" x14ac:dyDescent="0.2">
      <c r="A244" s="27">
        <v>59</v>
      </c>
      <c r="B244" s="14"/>
      <c r="C244" s="22" t="s">
        <v>126</v>
      </c>
      <c r="D244" s="18" t="s">
        <v>54</v>
      </c>
      <c r="E244" s="16">
        <v>0.02</v>
      </c>
      <c r="F244" s="20"/>
      <c r="G244" s="28">
        <f t="shared" ref="G244:G250" si="10">ROUND(E244*F244,2)</f>
        <v>0</v>
      </c>
    </row>
    <row r="245" spans="1:7" ht="24" x14ac:dyDescent="0.2">
      <c r="A245" s="27">
        <v>60</v>
      </c>
      <c r="B245" s="14"/>
      <c r="C245" s="22" t="s">
        <v>149</v>
      </c>
      <c r="D245" s="18" t="s">
        <v>44</v>
      </c>
      <c r="E245" s="16">
        <v>0.5</v>
      </c>
      <c r="F245" s="20"/>
      <c r="G245" s="28">
        <f t="shared" si="10"/>
        <v>0</v>
      </c>
    </row>
    <row r="246" spans="1:7" x14ac:dyDescent="0.2">
      <c r="A246" s="27">
        <v>61</v>
      </c>
      <c r="B246" s="14"/>
      <c r="C246" s="22" t="s">
        <v>128</v>
      </c>
      <c r="D246" s="18" t="s">
        <v>44</v>
      </c>
      <c r="E246" s="16">
        <v>0.5</v>
      </c>
      <c r="F246" s="20"/>
      <c r="G246" s="28">
        <f t="shared" si="10"/>
        <v>0</v>
      </c>
    </row>
    <row r="247" spans="1:7" x14ac:dyDescent="0.2">
      <c r="A247" s="27">
        <v>62</v>
      </c>
      <c r="B247" s="14"/>
      <c r="C247" s="22" t="s">
        <v>150</v>
      </c>
      <c r="D247" s="18" t="s">
        <v>67</v>
      </c>
      <c r="E247" s="16">
        <v>0.5</v>
      </c>
      <c r="F247" s="20"/>
      <c r="G247" s="28">
        <f t="shared" si="10"/>
        <v>0</v>
      </c>
    </row>
    <row r="248" spans="1:7" x14ac:dyDescent="0.2">
      <c r="A248" s="27">
        <v>63</v>
      </c>
      <c r="B248" s="14"/>
      <c r="C248" s="22" t="s">
        <v>151</v>
      </c>
      <c r="D248" s="18" t="s">
        <v>108</v>
      </c>
      <c r="E248" s="16">
        <v>0.35</v>
      </c>
      <c r="F248" s="20"/>
      <c r="G248" s="28">
        <f t="shared" si="10"/>
        <v>0</v>
      </c>
    </row>
    <row r="249" spans="1:7" ht="24" x14ac:dyDescent="0.2">
      <c r="A249" s="27">
        <v>64</v>
      </c>
      <c r="B249" s="14"/>
      <c r="C249" s="22" t="s">
        <v>152</v>
      </c>
      <c r="D249" s="18" t="s">
        <v>108</v>
      </c>
      <c r="E249" s="16">
        <v>0.2</v>
      </c>
      <c r="F249" s="20"/>
      <c r="G249" s="28">
        <f t="shared" si="10"/>
        <v>0</v>
      </c>
    </row>
    <row r="250" spans="1:7" ht="24" x14ac:dyDescent="0.2">
      <c r="A250" s="27">
        <v>65</v>
      </c>
      <c r="B250" s="14"/>
      <c r="C250" s="22" t="s">
        <v>153</v>
      </c>
      <c r="D250" s="18" t="s">
        <v>44</v>
      </c>
      <c r="E250" s="16">
        <v>1.6</v>
      </c>
      <c r="F250" s="20"/>
      <c r="G250" s="28">
        <f t="shared" si="10"/>
        <v>0</v>
      </c>
    </row>
    <row r="251" spans="1:7" x14ac:dyDescent="0.2">
      <c r="A251" s="10"/>
      <c r="B251" s="9"/>
      <c r="C251" s="24" t="s">
        <v>154</v>
      </c>
      <c r="D251" s="24"/>
      <c r="E251" s="24"/>
      <c r="F251" s="25"/>
      <c r="G251" s="26">
        <f>SUM(G244:G250)</f>
        <v>0</v>
      </c>
    </row>
    <row r="252" spans="1:7" x14ac:dyDescent="0.2">
      <c r="C252" s="7" t="s">
        <v>155</v>
      </c>
      <c r="D252" s="7"/>
    </row>
    <row r="253" spans="1:7" ht="36" x14ac:dyDescent="0.2">
      <c r="A253" s="27">
        <v>66</v>
      </c>
      <c r="B253" s="14"/>
      <c r="C253" s="22" t="s">
        <v>84</v>
      </c>
      <c r="D253" s="18" t="s">
        <v>54</v>
      </c>
      <c r="E253" s="16">
        <v>0.15</v>
      </c>
      <c r="F253" s="20"/>
      <c r="G253" s="28">
        <f t="shared" ref="G253:G260" si="11">ROUND(E253*F253,2)</f>
        <v>0</v>
      </c>
    </row>
    <row r="254" spans="1:7" ht="24" x14ac:dyDescent="0.2">
      <c r="A254" s="27">
        <v>67</v>
      </c>
      <c r="B254" s="14"/>
      <c r="C254" s="22" t="s">
        <v>37</v>
      </c>
      <c r="D254" s="18" t="s">
        <v>32</v>
      </c>
      <c r="E254" s="16">
        <v>0.5</v>
      </c>
      <c r="F254" s="20"/>
      <c r="G254" s="28">
        <f t="shared" si="11"/>
        <v>0</v>
      </c>
    </row>
    <row r="255" spans="1:7" ht="36" x14ac:dyDescent="0.2">
      <c r="A255" s="27">
        <v>68</v>
      </c>
      <c r="B255" s="14"/>
      <c r="C255" s="22" t="s">
        <v>156</v>
      </c>
      <c r="D255" s="18" t="s">
        <v>54</v>
      </c>
      <c r="E255" s="16">
        <v>0.15</v>
      </c>
      <c r="F255" s="20"/>
      <c r="G255" s="28">
        <f t="shared" si="11"/>
        <v>0</v>
      </c>
    </row>
    <row r="256" spans="1:7" ht="24" x14ac:dyDescent="0.2">
      <c r="A256" s="27">
        <v>69</v>
      </c>
      <c r="B256" s="14"/>
      <c r="C256" s="22" t="s">
        <v>59</v>
      </c>
      <c r="D256" s="18" t="s">
        <v>54</v>
      </c>
      <c r="E256" s="16">
        <v>0.13</v>
      </c>
      <c r="F256" s="20"/>
      <c r="G256" s="28">
        <f t="shared" si="11"/>
        <v>0</v>
      </c>
    </row>
    <row r="257" spans="1:7" ht="36" x14ac:dyDescent="0.2">
      <c r="A257" s="27">
        <v>70</v>
      </c>
      <c r="B257" s="14"/>
      <c r="C257" s="22" t="s">
        <v>157</v>
      </c>
      <c r="D257" s="18" t="s">
        <v>32</v>
      </c>
      <c r="E257" s="16">
        <v>0.5</v>
      </c>
      <c r="F257" s="20"/>
      <c r="G257" s="28">
        <f t="shared" si="11"/>
        <v>0</v>
      </c>
    </row>
    <row r="258" spans="1:7" ht="36" x14ac:dyDescent="0.2">
      <c r="A258" s="27">
        <v>71</v>
      </c>
      <c r="B258" s="14"/>
      <c r="C258" s="22" t="s">
        <v>158</v>
      </c>
      <c r="D258" s="18" t="s">
        <v>32</v>
      </c>
      <c r="E258" s="16">
        <v>0.5</v>
      </c>
      <c r="F258" s="20"/>
      <c r="G258" s="28">
        <f t="shared" si="11"/>
        <v>0</v>
      </c>
    </row>
    <row r="259" spans="1:7" ht="36" x14ac:dyDescent="0.2">
      <c r="A259" s="27">
        <v>72</v>
      </c>
      <c r="B259" s="14"/>
      <c r="C259" s="22" t="s">
        <v>34</v>
      </c>
      <c r="D259" s="18" t="s">
        <v>32</v>
      </c>
      <c r="E259" s="16">
        <v>0.2</v>
      </c>
      <c r="F259" s="20"/>
      <c r="G259" s="28">
        <f t="shared" si="11"/>
        <v>0</v>
      </c>
    </row>
    <row r="260" spans="1:7" ht="24" x14ac:dyDescent="0.2">
      <c r="A260" s="27">
        <v>73</v>
      </c>
      <c r="B260" s="14"/>
      <c r="C260" s="22" t="s">
        <v>33</v>
      </c>
      <c r="D260" s="18" t="s">
        <v>32</v>
      </c>
      <c r="E260" s="16">
        <v>0.2</v>
      </c>
      <c r="F260" s="20"/>
      <c r="G260" s="28">
        <f t="shared" si="11"/>
        <v>0</v>
      </c>
    </row>
    <row r="261" spans="1:7" x14ac:dyDescent="0.2">
      <c r="A261" s="10"/>
      <c r="B261" s="9"/>
      <c r="C261" s="24" t="s">
        <v>159</v>
      </c>
      <c r="D261" s="24"/>
      <c r="E261" s="24"/>
      <c r="F261" s="25"/>
      <c r="G261" s="26">
        <f>SUM(G253:G260)</f>
        <v>0</v>
      </c>
    </row>
    <row r="262" spans="1:7" x14ac:dyDescent="0.2">
      <c r="C262" s="7" t="s">
        <v>160</v>
      </c>
      <c r="D262" s="7"/>
    </row>
    <row r="263" spans="1:7" ht="24" x14ac:dyDescent="0.2">
      <c r="A263" s="27">
        <v>76</v>
      </c>
      <c r="B263" s="14"/>
      <c r="C263" s="22" t="s">
        <v>37</v>
      </c>
      <c r="D263" s="18" t="s">
        <v>32</v>
      </c>
      <c r="E263" s="16">
        <v>5.75</v>
      </c>
      <c r="F263" s="20"/>
      <c r="G263" s="28">
        <f>ROUND(E263*F263,2)</f>
        <v>0</v>
      </c>
    </row>
    <row r="264" spans="1:7" ht="36" x14ac:dyDescent="0.2">
      <c r="A264" s="27">
        <v>77</v>
      </c>
      <c r="B264" s="14"/>
      <c r="C264" s="22" t="s">
        <v>161</v>
      </c>
      <c r="D264" s="18" t="s">
        <v>32</v>
      </c>
      <c r="E264" s="16">
        <v>5.75</v>
      </c>
      <c r="F264" s="20"/>
      <c r="G264" s="28">
        <f>ROUND(E264*F264,2)</f>
        <v>0</v>
      </c>
    </row>
    <row r="265" spans="1:7" ht="36" x14ac:dyDescent="0.2">
      <c r="A265" s="27">
        <v>78</v>
      </c>
      <c r="B265" s="14"/>
      <c r="C265" s="22" t="s">
        <v>158</v>
      </c>
      <c r="D265" s="18" t="s">
        <v>32</v>
      </c>
      <c r="E265" s="16">
        <v>5.75</v>
      </c>
      <c r="F265" s="20"/>
      <c r="G265" s="28">
        <f>ROUND(E265*F265,2)</f>
        <v>0</v>
      </c>
    </row>
    <row r="266" spans="1:7" x14ac:dyDescent="0.2">
      <c r="A266" s="10"/>
      <c r="B266" s="9"/>
      <c r="C266" s="24" t="s">
        <v>162</v>
      </c>
      <c r="D266" s="24"/>
      <c r="E266" s="24"/>
      <c r="F266" s="25"/>
      <c r="G266" s="26">
        <f>SUM(G263:G265)</f>
        <v>0</v>
      </c>
    </row>
    <row r="267" spans="1:7" x14ac:dyDescent="0.2">
      <c r="A267" s="7"/>
      <c r="B267" s="7" t="s">
        <v>24</v>
      </c>
      <c r="C267" s="7"/>
      <c r="D267" s="7"/>
      <c r="E267" s="7"/>
      <c r="F267" s="8"/>
      <c r="G267" s="8">
        <f>SUM(G191,G199,G206,G216,G223,G229,G234,G242,G251,G261,G266)</f>
        <v>0</v>
      </c>
    </row>
    <row r="268" spans="1:7" x14ac:dyDescent="0.2">
      <c r="A268" s="23"/>
      <c r="B268" s="24"/>
      <c r="C268" s="24" t="s">
        <v>25</v>
      </c>
      <c r="D268" s="24" t="s">
        <v>26</v>
      </c>
      <c r="E268" s="24"/>
      <c r="F268" s="25"/>
      <c r="G268" s="26">
        <f>ROUND(G267*0.21,2)</f>
        <v>0</v>
      </c>
    </row>
    <row r="269" spans="1:7" x14ac:dyDescent="0.2">
      <c r="A269" s="24"/>
      <c r="B269" s="24" t="s">
        <v>27</v>
      </c>
      <c r="C269" s="24"/>
      <c r="D269" s="24"/>
      <c r="E269" s="24"/>
      <c r="F269" s="25"/>
      <c r="G269" s="25">
        <f>G267+G268</f>
        <v>0</v>
      </c>
    </row>
    <row r="270" spans="1:7" x14ac:dyDescent="0.2">
      <c r="A270" s="7"/>
      <c r="B270" s="7"/>
      <c r="C270" s="7"/>
      <c r="D270" s="7"/>
      <c r="E270" s="7"/>
      <c r="F270" s="8"/>
      <c r="G270" s="8"/>
    </row>
    <row r="275" spans="1:7" x14ac:dyDescent="0.2">
      <c r="A275" s="7" t="s">
        <v>0</v>
      </c>
      <c r="B275" s="7"/>
      <c r="C275" s="7"/>
      <c r="D275" s="7"/>
      <c r="E275" s="7"/>
      <c r="F275" s="8"/>
      <c r="G275" s="6" t="s">
        <v>4</v>
      </c>
    </row>
    <row r="276" spans="1:7" x14ac:dyDescent="0.2">
      <c r="A276" s="1" t="s">
        <v>1</v>
      </c>
      <c r="G276" s="3" t="s">
        <v>1</v>
      </c>
    </row>
    <row r="277" spans="1:7" x14ac:dyDescent="0.2">
      <c r="C277" s="1" t="s">
        <v>2</v>
      </c>
      <c r="G277" s="3"/>
    </row>
    <row r="278" spans="1:7" x14ac:dyDescent="0.2">
      <c r="A278" s="1" t="s">
        <v>3</v>
      </c>
      <c r="G278" s="3" t="s">
        <v>3</v>
      </c>
    </row>
    <row r="280" spans="1:7" ht="18" x14ac:dyDescent="0.25">
      <c r="D280" s="5" t="s">
        <v>88</v>
      </c>
    </row>
    <row r="281" spans="1:7" x14ac:dyDescent="0.2">
      <c r="D281" s="4" t="s">
        <v>16</v>
      </c>
    </row>
    <row r="283" spans="1:7" x14ac:dyDescent="0.2">
      <c r="A283" s="31" t="s">
        <v>5</v>
      </c>
      <c r="B283" s="31"/>
      <c r="C283" s="32" t="s">
        <v>18</v>
      </c>
      <c r="D283" s="32"/>
      <c r="E283" s="32"/>
      <c r="F283" s="33"/>
      <c r="G283" s="33"/>
    </row>
    <row r="284" spans="1:7" x14ac:dyDescent="0.2">
      <c r="A284" s="31" t="s">
        <v>6</v>
      </c>
      <c r="B284" s="31"/>
      <c r="C284" s="32" t="s">
        <v>104</v>
      </c>
      <c r="D284" s="32"/>
      <c r="E284" s="32"/>
      <c r="F284" s="33"/>
      <c r="G284" s="33"/>
    </row>
    <row r="285" spans="1:7" x14ac:dyDescent="0.2">
      <c r="A285" s="31" t="s">
        <v>7</v>
      </c>
      <c r="B285" s="31"/>
      <c r="C285" s="32" t="s">
        <v>163</v>
      </c>
      <c r="D285" s="32"/>
      <c r="E285" s="32"/>
      <c r="F285" s="33"/>
      <c r="G285" s="33"/>
    </row>
    <row r="286" spans="1:7" x14ac:dyDescent="0.2">
      <c r="A286" s="34">
        <v>46153</v>
      </c>
      <c r="B286" s="34"/>
      <c r="F286" s="6" t="s">
        <v>8</v>
      </c>
      <c r="G286" s="6">
        <f>G308</f>
        <v>0</v>
      </c>
    </row>
    <row r="287" spans="1:7" x14ac:dyDescent="0.2">
      <c r="A287" s="35" t="s">
        <v>9</v>
      </c>
      <c r="B287" s="35" t="s">
        <v>10</v>
      </c>
      <c r="C287" s="35" t="s">
        <v>11</v>
      </c>
      <c r="D287" s="35" t="s">
        <v>12</v>
      </c>
      <c r="E287" s="41" t="s">
        <v>13</v>
      </c>
      <c r="F287" s="37" t="s">
        <v>14</v>
      </c>
      <c r="G287" s="39" t="s">
        <v>15</v>
      </c>
    </row>
    <row r="288" spans="1:7" x14ac:dyDescent="0.2">
      <c r="A288" s="36"/>
      <c r="B288" s="36"/>
      <c r="C288" s="36"/>
      <c r="D288" s="36"/>
      <c r="E288" s="42"/>
      <c r="F288" s="38"/>
      <c r="G288" s="40"/>
    </row>
    <row r="289" spans="1:7" x14ac:dyDescent="0.2">
      <c r="C289" s="7" t="s">
        <v>164</v>
      </c>
      <c r="D289" s="7"/>
    </row>
    <row r="290" spans="1:7" ht="24" x14ac:dyDescent="0.2">
      <c r="A290" s="27">
        <v>1</v>
      </c>
      <c r="B290" s="14"/>
      <c r="C290" s="22" t="s">
        <v>165</v>
      </c>
      <c r="D290" s="18" t="s">
        <v>32</v>
      </c>
      <c r="E290" s="16">
        <v>0.3</v>
      </c>
      <c r="F290" s="20"/>
      <c r="G290" s="28">
        <f>ROUND(E290*F290,2)</f>
        <v>0</v>
      </c>
    </row>
    <row r="291" spans="1:7" x14ac:dyDescent="0.2">
      <c r="A291" s="27">
        <v>2</v>
      </c>
      <c r="B291" s="14"/>
      <c r="C291" s="22" t="s">
        <v>60</v>
      </c>
      <c r="D291" s="18" t="s">
        <v>32</v>
      </c>
      <c r="E291" s="16">
        <v>0.3</v>
      </c>
      <c r="F291" s="20"/>
      <c r="G291" s="28">
        <f>ROUND(E291*F291,2)</f>
        <v>0</v>
      </c>
    </row>
    <row r="292" spans="1:7" ht="24" x14ac:dyDescent="0.2">
      <c r="A292" s="27">
        <v>3</v>
      </c>
      <c r="B292" s="14"/>
      <c r="C292" s="22" t="s">
        <v>166</v>
      </c>
      <c r="D292" s="18" t="s">
        <v>32</v>
      </c>
      <c r="E292" s="16">
        <v>0.3</v>
      </c>
      <c r="F292" s="20"/>
      <c r="G292" s="28">
        <f>ROUND(E292*F292,2)</f>
        <v>0</v>
      </c>
    </row>
    <row r="293" spans="1:7" x14ac:dyDescent="0.2">
      <c r="A293" s="10"/>
      <c r="B293" s="9"/>
      <c r="C293" s="24" t="s">
        <v>167</v>
      </c>
      <c r="D293" s="24"/>
      <c r="E293" s="24"/>
      <c r="F293" s="25"/>
      <c r="G293" s="26">
        <f>SUM(G290:G292)</f>
        <v>0</v>
      </c>
    </row>
    <row r="294" spans="1:7" x14ac:dyDescent="0.2">
      <c r="C294" s="7" t="s">
        <v>168</v>
      </c>
      <c r="D294" s="7"/>
    </row>
    <row r="295" spans="1:7" x14ac:dyDescent="0.2">
      <c r="A295" s="27">
        <v>4</v>
      </c>
      <c r="B295" s="14"/>
      <c r="C295" s="22" t="s">
        <v>60</v>
      </c>
      <c r="D295" s="18" t="s">
        <v>32</v>
      </c>
      <c r="E295" s="16">
        <v>9.25</v>
      </c>
      <c r="F295" s="20"/>
      <c r="G295" s="28">
        <f>ROUND(E295*F295,2)</f>
        <v>0</v>
      </c>
    </row>
    <row r="296" spans="1:7" ht="24" x14ac:dyDescent="0.2">
      <c r="A296" s="27">
        <v>5</v>
      </c>
      <c r="B296" s="14"/>
      <c r="C296" s="22" t="s">
        <v>166</v>
      </c>
      <c r="D296" s="18" t="s">
        <v>32</v>
      </c>
      <c r="E296" s="16">
        <v>9.25</v>
      </c>
      <c r="F296" s="20"/>
      <c r="G296" s="28">
        <f>ROUND(E296*F296,2)</f>
        <v>0</v>
      </c>
    </row>
    <row r="297" spans="1:7" x14ac:dyDescent="0.2">
      <c r="A297" s="10"/>
      <c r="B297" s="9"/>
      <c r="C297" s="24" t="s">
        <v>169</v>
      </c>
      <c r="D297" s="24"/>
      <c r="E297" s="24"/>
      <c r="F297" s="25"/>
      <c r="G297" s="26">
        <f>SUM(G295:G296)</f>
        <v>0</v>
      </c>
    </row>
    <row r="298" spans="1:7" x14ac:dyDescent="0.2">
      <c r="C298" s="7" t="s">
        <v>170</v>
      </c>
      <c r="D298" s="7"/>
    </row>
    <row r="299" spans="1:7" x14ac:dyDescent="0.2">
      <c r="A299" s="27">
        <v>6</v>
      </c>
      <c r="B299" s="14"/>
      <c r="C299" s="22" t="s">
        <v>60</v>
      </c>
      <c r="D299" s="18" t="s">
        <v>32</v>
      </c>
      <c r="E299" s="16">
        <v>1</v>
      </c>
      <c r="F299" s="20"/>
      <c r="G299" s="28">
        <f>ROUND(E299*F299,2)</f>
        <v>0</v>
      </c>
    </row>
    <row r="300" spans="1:7" ht="24" x14ac:dyDescent="0.2">
      <c r="A300" s="27">
        <v>7</v>
      </c>
      <c r="B300" s="14"/>
      <c r="C300" s="22" t="s">
        <v>166</v>
      </c>
      <c r="D300" s="18" t="s">
        <v>32</v>
      </c>
      <c r="E300" s="16">
        <v>1</v>
      </c>
      <c r="F300" s="20"/>
      <c r="G300" s="28">
        <f>ROUND(E300*F300,2)</f>
        <v>0</v>
      </c>
    </row>
    <row r="301" spans="1:7" x14ac:dyDescent="0.2">
      <c r="A301" s="10"/>
      <c r="B301" s="9"/>
      <c r="C301" s="24" t="s">
        <v>171</v>
      </c>
      <c r="D301" s="24"/>
      <c r="E301" s="24"/>
      <c r="F301" s="25"/>
      <c r="G301" s="26">
        <f>SUM(G299:G300)</f>
        <v>0</v>
      </c>
    </row>
    <row r="302" spans="1:7" x14ac:dyDescent="0.2">
      <c r="C302" s="7" t="s">
        <v>172</v>
      </c>
      <c r="D302" s="7"/>
    </row>
    <row r="303" spans="1:7" x14ac:dyDescent="0.2">
      <c r="A303" s="27">
        <v>8</v>
      </c>
      <c r="B303" s="14"/>
      <c r="C303" s="22" t="s">
        <v>173</v>
      </c>
      <c r="D303" s="18" t="s">
        <v>174</v>
      </c>
      <c r="E303" s="16">
        <v>25</v>
      </c>
      <c r="F303" s="20"/>
      <c r="G303" s="28">
        <f>ROUND(E303*F303,2)</f>
        <v>0</v>
      </c>
    </row>
    <row r="304" spans="1:7" ht="24" x14ac:dyDescent="0.2">
      <c r="A304" s="27">
        <v>9</v>
      </c>
      <c r="B304" s="14"/>
      <c r="C304" s="22" t="s">
        <v>175</v>
      </c>
      <c r="D304" s="18" t="s">
        <v>32</v>
      </c>
      <c r="E304" s="16">
        <v>2.5</v>
      </c>
      <c r="F304" s="20"/>
      <c r="G304" s="28">
        <f>ROUND(E304*F304,2)</f>
        <v>0</v>
      </c>
    </row>
    <row r="305" spans="1:7" x14ac:dyDescent="0.2">
      <c r="A305" s="10"/>
      <c r="B305" s="9"/>
      <c r="C305" s="24" t="s">
        <v>176</v>
      </c>
      <c r="D305" s="24"/>
      <c r="E305" s="24"/>
      <c r="F305" s="25"/>
      <c r="G305" s="26">
        <f>SUM(G303:G304)</f>
        <v>0</v>
      </c>
    </row>
    <row r="306" spans="1:7" x14ac:dyDescent="0.2">
      <c r="A306" s="7"/>
      <c r="B306" s="7" t="s">
        <v>24</v>
      </c>
      <c r="C306" s="7"/>
      <c r="D306" s="7"/>
      <c r="E306" s="7"/>
      <c r="F306" s="8"/>
      <c r="G306" s="8">
        <f>SUM(G293,G297,G301,G305)</f>
        <v>0</v>
      </c>
    </row>
    <row r="307" spans="1:7" x14ac:dyDescent="0.2">
      <c r="A307" s="23"/>
      <c r="B307" s="24"/>
      <c r="C307" s="24" t="s">
        <v>25</v>
      </c>
      <c r="D307" s="24" t="s">
        <v>26</v>
      </c>
      <c r="E307" s="24"/>
      <c r="F307" s="25"/>
      <c r="G307" s="26">
        <f>ROUND(G306*0.21,2)</f>
        <v>0</v>
      </c>
    </row>
    <row r="308" spans="1:7" x14ac:dyDescent="0.2">
      <c r="A308" s="24"/>
      <c r="B308" s="24" t="s">
        <v>27</v>
      </c>
      <c r="C308" s="24"/>
      <c r="D308" s="24"/>
      <c r="E308" s="24"/>
      <c r="F308" s="25"/>
      <c r="G308" s="25">
        <f>G306+G307</f>
        <v>0</v>
      </c>
    </row>
    <row r="309" spans="1:7" x14ac:dyDescent="0.2">
      <c r="A309" s="7"/>
      <c r="B309" s="7"/>
      <c r="C309" s="7"/>
      <c r="D309" s="7"/>
      <c r="E309" s="7"/>
      <c r="F309" s="8"/>
      <c r="G309" s="8"/>
    </row>
    <row r="314" spans="1:7" x14ac:dyDescent="0.2">
      <c r="A314" s="7" t="s">
        <v>0</v>
      </c>
      <c r="B314" s="7"/>
      <c r="C314" s="7"/>
      <c r="D314" s="7"/>
      <c r="E314" s="7"/>
      <c r="F314" s="8"/>
      <c r="G314" s="6" t="s">
        <v>4</v>
      </c>
    </row>
    <row r="315" spans="1:7" x14ac:dyDescent="0.2">
      <c r="A315" s="1" t="s">
        <v>1</v>
      </c>
      <c r="G315" s="3" t="s">
        <v>1</v>
      </c>
    </row>
    <row r="316" spans="1:7" x14ac:dyDescent="0.2">
      <c r="C316" s="1" t="s">
        <v>2</v>
      </c>
      <c r="G316" s="3"/>
    </row>
    <row r="317" spans="1:7" x14ac:dyDescent="0.2">
      <c r="A317" s="1" t="s">
        <v>3</v>
      </c>
      <c r="G317" s="3" t="s">
        <v>3</v>
      </c>
    </row>
    <row r="319" spans="1:7" ht="18" x14ac:dyDescent="0.25">
      <c r="D319" s="5" t="s">
        <v>17</v>
      </c>
    </row>
    <row r="320" spans="1:7" x14ac:dyDescent="0.2">
      <c r="D320" s="4" t="s">
        <v>16</v>
      </c>
    </row>
    <row r="322" spans="1:7" x14ac:dyDescent="0.2">
      <c r="A322" s="31" t="s">
        <v>5</v>
      </c>
      <c r="B322" s="31"/>
      <c r="C322" s="32" t="s">
        <v>18</v>
      </c>
      <c r="D322" s="32"/>
      <c r="E322" s="32"/>
      <c r="F322" s="33"/>
      <c r="G322" s="33"/>
    </row>
    <row r="323" spans="1:7" x14ac:dyDescent="0.2">
      <c r="A323" s="31" t="s">
        <v>6</v>
      </c>
      <c r="B323" s="31"/>
      <c r="C323" s="32" t="s">
        <v>177</v>
      </c>
      <c r="D323" s="32"/>
      <c r="E323" s="32"/>
      <c r="F323" s="33"/>
      <c r="G323" s="33"/>
    </row>
    <row r="324" spans="1:7" x14ac:dyDescent="0.2">
      <c r="A324" s="31" t="s">
        <v>7</v>
      </c>
      <c r="B324" s="31"/>
      <c r="C324" s="32" t="s">
        <v>177</v>
      </c>
      <c r="D324" s="32"/>
      <c r="E324" s="32"/>
      <c r="F324" s="33"/>
      <c r="G324" s="33"/>
    </row>
    <row r="325" spans="1:7" x14ac:dyDescent="0.2">
      <c r="A325" s="34">
        <v>46153</v>
      </c>
      <c r="B325" s="34"/>
      <c r="F325" s="6" t="s">
        <v>8</v>
      </c>
      <c r="G325" s="6">
        <f>G331</f>
        <v>0</v>
      </c>
    </row>
    <row r="326" spans="1:7" x14ac:dyDescent="0.2">
      <c r="A326" s="35" t="s">
        <v>9</v>
      </c>
      <c r="B326" s="35" t="s">
        <v>10</v>
      </c>
      <c r="C326" s="35" t="s">
        <v>11</v>
      </c>
      <c r="D326" s="35" t="s">
        <v>12</v>
      </c>
      <c r="E326" s="41" t="s">
        <v>13</v>
      </c>
      <c r="F326" s="37" t="s">
        <v>14</v>
      </c>
      <c r="G326" s="39" t="s">
        <v>15</v>
      </c>
    </row>
    <row r="327" spans="1:7" x14ac:dyDescent="0.2">
      <c r="A327" s="36"/>
      <c r="B327" s="36"/>
      <c r="C327" s="36"/>
      <c r="D327" s="36"/>
      <c r="E327" s="42"/>
      <c r="F327" s="38"/>
      <c r="G327" s="40"/>
    </row>
    <row r="328" spans="1:7" ht="24" x14ac:dyDescent="0.2">
      <c r="A328" s="11">
        <v>1</v>
      </c>
      <c r="B328" s="13"/>
      <c r="C328" s="21" t="s">
        <v>177</v>
      </c>
      <c r="D328" s="17" t="s">
        <v>178</v>
      </c>
      <c r="E328" s="15">
        <v>19</v>
      </c>
      <c r="F328" s="19"/>
      <c r="G328" s="19">
        <f>ROUND(E328*F328,2)</f>
        <v>0</v>
      </c>
    </row>
    <row r="329" spans="1:7" x14ac:dyDescent="0.2">
      <c r="A329" s="23"/>
      <c r="B329" s="24" t="s">
        <v>24</v>
      </c>
      <c r="C329" s="24"/>
      <c r="D329" s="24"/>
      <c r="E329" s="24"/>
      <c r="F329" s="25"/>
      <c r="G329" s="26">
        <f>SUM(G328:G328)</f>
        <v>0</v>
      </c>
    </row>
    <row r="330" spans="1:7" x14ac:dyDescent="0.2">
      <c r="A330" s="23"/>
      <c r="B330" s="24"/>
      <c r="C330" s="24" t="s">
        <v>25</v>
      </c>
      <c r="D330" s="24" t="s">
        <v>26</v>
      </c>
      <c r="E330" s="24"/>
      <c r="F330" s="25"/>
      <c r="G330" s="26">
        <f>ROUND(G329*0.21,2)</f>
        <v>0</v>
      </c>
    </row>
    <row r="331" spans="1:7" x14ac:dyDescent="0.2">
      <c r="A331" s="24"/>
      <c r="B331" s="24" t="s">
        <v>27</v>
      </c>
      <c r="C331" s="24"/>
      <c r="D331" s="24"/>
      <c r="E331" s="24"/>
      <c r="F331" s="25"/>
      <c r="G331" s="25">
        <f>G329+G330</f>
        <v>0</v>
      </c>
    </row>
    <row r="332" spans="1:7" x14ac:dyDescent="0.2">
      <c r="A332" s="7"/>
      <c r="B332" s="7"/>
      <c r="C332" s="7"/>
      <c r="D332" s="7"/>
      <c r="E332" s="7"/>
      <c r="F332" s="8"/>
      <c r="G332" s="8"/>
    </row>
  </sheetData>
  <mergeCells count="84">
    <mergeCell ref="G326:G327"/>
    <mergeCell ref="A324:B324"/>
    <mergeCell ref="C324:G324"/>
    <mergeCell ref="A325:B325"/>
    <mergeCell ref="A326:A327"/>
    <mergeCell ref="B326:B327"/>
    <mergeCell ref="C326:C327"/>
    <mergeCell ref="D326:D327"/>
    <mergeCell ref="E326:E327"/>
    <mergeCell ref="F326:F327"/>
    <mergeCell ref="F287:F288"/>
    <mergeCell ref="G287:G288"/>
    <mergeCell ref="A322:B322"/>
    <mergeCell ref="C322:G322"/>
    <mergeCell ref="A323:B323"/>
    <mergeCell ref="C323:G323"/>
    <mergeCell ref="E287:E288"/>
    <mergeCell ref="A286:B286"/>
    <mergeCell ref="A287:A288"/>
    <mergeCell ref="B287:B288"/>
    <mergeCell ref="C287:C288"/>
    <mergeCell ref="D287:D288"/>
    <mergeCell ref="A285:B285"/>
    <mergeCell ref="C285:G285"/>
    <mergeCell ref="A181:B181"/>
    <mergeCell ref="C181:G181"/>
    <mergeCell ref="A182:B182"/>
    <mergeCell ref="A183:A184"/>
    <mergeCell ref="B183:B184"/>
    <mergeCell ref="C183:C184"/>
    <mergeCell ref="D183:D184"/>
    <mergeCell ref="E183:E184"/>
    <mergeCell ref="F183:F184"/>
    <mergeCell ref="G183:G184"/>
    <mergeCell ref="A283:B283"/>
    <mergeCell ref="C283:G283"/>
    <mergeCell ref="A284:B284"/>
    <mergeCell ref="C284:G284"/>
    <mergeCell ref="F149:F150"/>
    <mergeCell ref="G149:G150"/>
    <mergeCell ref="A179:B179"/>
    <mergeCell ref="C179:G179"/>
    <mergeCell ref="A180:B180"/>
    <mergeCell ref="C180:G180"/>
    <mergeCell ref="E149:E150"/>
    <mergeCell ref="A148:B148"/>
    <mergeCell ref="A149:A150"/>
    <mergeCell ref="B149:B150"/>
    <mergeCell ref="C149:C150"/>
    <mergeCell ref="D149:D150"/>
    <mergeCell ref="A147:B147"/>
    <mergeCell ref="C147:G147"/>
    <mergeCell ref="A35:B35"/>
    <mergeCell ref="C35:G35"/>
    <mergeCell ref="A36:B36"/>
    <mergeCell ref="A37:A38"/>
    <mergeCell ref="B37:B38"/>
    <mergeCell ref="C37:C38"/>
    <mergeCell ref="D37:D38"/>
    <mergeCell ref="E37:E38"/>
    <mergeCell ref="F37:F38"/>
    <mergeCell ref="G37:G38"/>
    <mergeCell ref="A145:B145"/>
    <mergeCell ref="C145:G145"/>
    <mergeCell ref="A146:B146"/>
    <mergeCell ref="C146:G146"/>
    <mergeCell ref="F13:F14"/>
    <mergeCell ref="G13:G14"/>
    <mergeCell ref="A33:B33"/>
    <mergeCell ref="C33:G33"/>
    <mergeCell ref="A34:B34"/>
    <mergeCell ref="C34:G34"/>
    <mergeCell ref="E13:E14"/>
    <mergeCell ref="A12:B12"/>
    <mergeCell ref="A13:A14"/>
    <mergeCell ref="B13:B14"/>
    <mergeCell ref="C13:C14"/>
    <mergeCell ref="D13:D14"/>
    <mergeCell ref="A9:B9"/>
    <mergeCell ref="C9:G9"/>
    <mergeCell ref="A10:B10"/>
    <mergeCell ref="C10:G10"/>
    <mergeCell ref="A11:B11"/>
    <mergeCell ref="C11:G11"/>
  </mergeCells>
  <pageMargins left="0.54166666666666663" right="0.1388888888888889" top="0.54166666666666663" bottom="0.54166666666666663" header="0.3" footer="0.3"/>
  <pageSetup paperSize="9" scale="99" orientation="portrait" r:id="rId1"/>
  <rowBreaks count="6" manualBreakCount="6">
    <brk id="23" max="16383" man="1"/>
    <brk id="135" max="16383" man="1"/>
    <brk id="169" max="16383" man="1"/>
    <brk id="273" max="16383" man="1"/>
    <brk id="312" max="16383" man="1"/>
    <brk id="33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2c7c232-4157-49c1-ac1e-385bf06af0dc" xsi:nil="true"/>
    <lcf76f155ced4ddcb4097134ff3c332f xmlns="1328a304-1a55-4dc6-a29d-ef903714a28d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B6F79F64CBFA854899434684E3E671E2" ma:contentTypeVersion="12" ma:contentTypeDescription="Kurkite naują dokumentą." ma:contentTypeScope="" ma:versionID="696a5ae2dac79dd3158aaff2f5fae026">
  <xsd:schema xmlns:xsd="http://www.w3.org/2001/XMLSchema" xmlns:xs="http://www.w3.org/2001/XMLSchema" xmlns:p="http://schemas.microsoft.com/office/2006/metadata/properties" xmlns:ns2="1328a304-1a55-4dc6-a29d-ef903714a28d" xmlns:ns3="62c7c232-4157-49c1-ac1e-385bf06af0dc" targetNamespace="http://schemas.microsoft.com/office/2006/metadata/properties" ma:root="true" ma:fieldsID="62cbe9fc0ced3a1c6731dac2dc6bf3ab" ns2:_="" ns3:_="">
    <xsd:import namespace="1328a304-1a55-4dc6-a29d-ef903714a28d"/>
    <xsd:import namespace="62c7c232-4157-49c1-ac1e-385bf06af0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28a304-1a55-4dc6-a29d-ef903714a2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Vaizdų žymės" ma:readOnly="false" ma:fieldId="{5cf76f15-5ced-4ddc-b409-7134ff3c332f}" ma:taxonomyMulti="true" ma:sspId="02443e57-0652-421e-afe2-a08cf208e84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c7c232-4157-49c1-ac1e-385bf06af0dc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04399b37-f996-435a-ba1c-bd607a3f01e5}" ma:internalName="TaxCatchAll" ma:showField="CatchAllData" ma:web="62c7c232-4157-49c1-ac1e-385bf06af0d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B1D93DB-5123-46D8-9814-38B15A288FFC}">
  <ds:schemaRefs>
    <ds:schemaRef ds:uri="http://schemas.microsoft.com/office/2006/metadata/properties"/>
    <ds:schemaRef ds:uri="http://schemas.microsoft.com/office/infopath/2007/PartnerControls"/>
    <ds:schemaRef ds:uri="62c7c232-4157-49c1-ac1e-385bf06af0dc"/>
    <ds:schemaRef ds:uri="1328a304-1a55-4dc6-a29d-ef903714a28d"/>
  </ds:schemaRefs>
</ds:datastoreItem>
</file>

<file path=customXml/itemProps2.xml><?xml version="1.0" encoding="utf-8"?>
<ds:datastoreItem xmlns:ds="http://schemas.openxmlformats.org/officeDocument/2006/customXml" ds:itemID="{A8A8310F-00F3-409A-A81B-1ADBF938E34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328a304-1a55-4dc6-a29d-ef903714a28d"/>
    <ds:schemaRef ds:uri="62c7c232-4157-49c1-ac1e-385bf06af0d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002278F-176F-437B-92D6-83ECC4A93D8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2026-05-11T12:05:05Z</dcterms:created>
  <dcterms:modified xsi:type="dcterms:W3CDTF">2026-05-11T12:11:37Z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0x010100B6F79F64CBFA854899434684E3E671E2</vt:lpwstr>
  </property>
  <property fmtid="{D5CDD505-2E9C-101B-9397-08002B2CF9AE}" pid="3" name="MediaServiceImageTags">
    <vt:lpwstr/>
  </property>
</Properties>
</file>